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N:\BRNO-Olší\DPS\CD\DWG\D\D.15-SO 372\"/>
    </mc:Choice>
  </mc:AlternateContent>
  <xr:revisionPtr revIDLastSave="0" documentId="8_{624C7499-1C2D-4EE1-9735-3222A449E45D}" xr6:coauthVersionLast="45" xr6:coauthVersionMax="45" xr10:uidLastSave="{00000000-0000-0000-0000-000000000000}"/>
  <bookViews>
    <workbookView xWindow="25920" yWindow="733" windowWidth="24349" windowHeight="14138" tabRatio="960" activeTab="2" xr2:uid="{00000000-000D-0000-FFFF-FFFF00000000}"/>
  </bookViews>
  <sheets>
    <sheet name="Titul" sheetId="12" r:id="rId1"/>
    <sheet name="Úvodem" sheetId="183" r:id="rId2"/>
    <sheet name="Celková rekapitulace" sheetId="52" r:id="rId3"/>
    <sheet name="103" sheetId="174" r:id="rId4"/>
    <sheet name="125" sheetId="178" r:id="rId5"/>
    <sheet name="131" sheetId="134" r:id="rId6"/>
    <sheet name="104" sheetId="66" r:id="rId7"/>
    <sheet name="106" sheetId="70" r:id="rId8"/>
    <sheet name="110" sheetId="153" r:id="rId9"/>
  </sheets>
  <definedNames>
    <definedName name="Database" localSheetId="3">#REF!</definedName>
    <definedName name="Database" localSheetId="8">#REF!</definedName>
    <definedName name="Database" localSheetId="1">#REF!</definedName>
    <definedName name="Database">#REF!</definedName>
    <definedName name="_xlnm.Database" localSheetId="3">#REF!</definedName>
    <definedName name="_xlnm.Database" localSheetId="8">#REF!</definedName>
    <definedName name="_xlnm.Database" localSheetId="1">#REF!</definedName>
    <definedName name="_xlnm.Database">#REF!</definedName>
    <definedName name="_xlnm.Print_Titles" localSheetId="2">'Celková rekapitulace'!$2:$4</definedName>
    <definedName name="_xlnm.Print_Area" localSheetId="3">'103'!$A$1:$K$112</definedName>
    <definedName name="_xlnm.Print_Area" localSheetId="6">'104'!$A$1:$F$113</definedName>
    <definedName name="_xlnm.Print_Area" localSheetId="7">'106'!$A$1:$F$113</definedName>
    <definedName name="_xlnm.Print_Area" localSheetId="8">'110'!$A$1:$F$113</definedName>
    <definedName name="_xlnm.Print_Area" localSheetId="4">'125'!$A$1:$K$113</definedName>
    <definedName name="_xlnm.Print_Area" localSheetId="5">'131'!$A$1:$F$113</definedName>
    <definedName name="_xlnm.Print_Area" localSheetId="2">'Celková rekapitulace'!$A$1:$F$127</definedName>
    <definedName name="_xlnm.Print_Area" localSheetId="0">Titul!$A$1:$I$54</definedName>
    <definedName name="_xlnm.Print_Area" localSheetId="1">Úvodem!$A$1:$B$11</definedName>
    <definedName name="řad31" localSheetId="3" hidden="1">{#N/A,#N/A,TRUE,"Titul";#N/A,#N/A,TRUE,"var1.rek";#N/A,#N/A,TRUE,"řad A2-1-2";#N/A,#N/A,TRUE,"řad A2-2-2"}</definedName>
    <definedName name="řad31" localSheetId="6" hidden="1">{#N/A,#N/A,TRUE,"Titul";#N/A,#N/A,TRUE,"var1.rek";#N/A,#N/A,TRUE,"řad A2-1-2";#N/A,#N/A,TRUE,"řad A2-2-2"}</definedName>
    <definedName name="řad31" localSheetId="7" hidden="1">{#N/A,#N/A,TRUE,"Titul";#N/A,#N/A,TRUE,"var1.rek";#N/A,#N/A,TRUE,"řad A2-1-2";#N/A,#N/A,TRUE,"řad A2-2-2"}</definedName>
    <definedName name="řad31" localSheetId="8" hidden="1">{#N/A,#N/A,TRUE,"Titul";#N/A,#N/A,TRUE,"var1.rek";#N/A,#N/A,TRUE,"řad A2-1-2";#N/A,#N/A,TRUE,"řad A2-2-2"}</definedName>
    <definedName name="řad31" localSheetId="4" hidden="1">{#N/A,#N/A,TRUE,"Titul";#N/A,#N/A,TRUE,"var1.rek";#N/A,#N/A,TRUE,"řad A2-1-2";#N/A,#N/A,TRUE,"řad A2-2-2"}</definedName>
    <definedName name="řad31" localSheetId="5" hidden="1">{#N/A,#N/A,TRUE,"Titul";#N/A,#N/A,TRUE,"var1.rek";#N/A,#N/A,TRUE,"řad A2-1-2";#N/A,#N/A,TRUE,"řad A2-2-2"}</definedName>
    <definedName name="řad31" localSheetId="2" hidden="1">{#N/A,#N/A,TRUE,"Titul";#N/A,#N/A,TRUE,"var1.rek";#N/A,#N/A,TRUE,"řad A2-1-2";#N/A,#N/A,TRUE,"řad A2-2-2"}</definedName>
    <definedName name="řad31" localSheetId="1" hidden="1">{#N/A,#N/A,TRUE,"Titul";#N/A,#N/A,TRUE,"var1.rek";#N/A,#N/A,TRUE,"řad A2-1-2";#N/A,#N/A,TRUE,"řad A2-2-2"}</definedName>
    <definedName name="řad31" hidden="1">{#N/A,#N/A,TRUE,"Titul";#N/A,#N/A,TRUE,"var1.rek";#N/A,#N/A,TRUE,"řad A2-1-2";#N/A,#N/A,TRUE,"řad A2-2-2"}</definedName>
    <definedName name="wrn.TISK._.S1." localSheetId="3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localSheetId="6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localSheetId="7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localSheetId="8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localSheetId="4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localSheetId="5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localSheetId="1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  <definedName name="wrn.TISK._.S1." hidden="1">{#N/A,#N/A,TRUE,"Hřbitovní 2";#N/A,#N/A,TRUE,"Hřbitovní 4";#N/A,#N/A,TRUE,"Hřbitovní 6";#N/A,#N/A,TRUE,"Hřbitovní 8";#N/A,#N/A,TRUE,"Hřbitovní 10";#N/A,#N/A,TRUE,"Hřbitovní 12";#N/A,#N/A,TRUE,"Hřbitovní 14";#N/A,#N/A,TRUE,"Hřbitovní 16";#N/A,#N/A,TRUE,"Hřbitovní 18";#N/A,#N/A,TRUE,"Hřbitovní 20"}</definedName>
  </definedNames>
  <calcPr calcId="181029"/>
</workbook>
</file>

<file path=xl/calcChain.xml><?xml version="1.0" encoding="utf-8"?>
<calcChain xmlns="http://schemas.openxmlformats.org/spreadsheetml/2006/main">
  <c r="A65" i="178" l="1"/>
  <c r="A10" i="178"/>
  <c r="A9" i="178"/>
  <c r="A8" i="178"/>
  <c r="A7" i="178"/>
  <c r="A64" i="174"/>
  <c r="A63" i="174"/>
  <c r="A11" i="174"/>
  <c r="A10" i="174"/>
  <c r="A9" i="174"/>
  <c r="A8" i="174"/>
  <c r="A7" i="174"/>
  <c r="A94" i="174" l="1"/>
  <c r="A94" i="178"/>
  <c r="A93" i="174"/>
  <c r="A93" i="178"/>
  <c r="A64" i="178"/>
  <c r="A65" i="174"/>
  <c r="A62" i="178"/>
  <c r="A63" i="178"/>
  <c r="A62" i="174"/>
  <c r="A43" i="178" l="1"/>
  <c r="A43" i="174"/>
  <c r="A94" i="153" l="1"/>
  <c r="A11" i="153"/>
  <c r="A10" i="153"/>
  <c r="A9" i="153"/>
  <c r="A8" i="153"/>
  <c r="A7" i="153"/>
  <c r="A64" i="153" l="1"/>
  <c r="A63" i="153"/>
  <c r="A65" i="153"/>
  <c r="A62" i="153"/>
  <c r="A93" i="153"/>
  <c r="A43" i="153" l="1"/>
  <c r="A86" i="52" l="1"/>
  <c r="A43" i="134" l="1"/>
  <c r="A43" i="70"/>
  <c r="A43" i="66"/>
  <c r="A7" i="52" l="1"/>
  <c r="A7" i="134"/>
  <c r="A8" i="134"/>
  <c r="A9" i="134"/>
  <c r="A10" i="134"/>
  <c r="A7" i="70"/>
  <c r="A8" i="70"/>
  <c r="A9" i="70"/>
  <c r="A10" i="70"/>
  <c r="A11" i="70"/>
  <c r="A7" i="66"/>
  <c r="A8" i="66"/>
  <c r="A9" i="66"/>
  <c r="A10" i="66"/>
  <c r="A11" i="66"/>
  <c r="A62" i="66" l="1"/>
  <c r="A94" i="70"/>
  <c r="A94" i="66"/>
  <c r="A65" i="70"/>
  <c r="A64" i="134"/>
  <c r="A62" i="134"/>
  <c r="A93" i="66"/>
  <c r="A94" i="134"/>
  <c r="A63" i="134"/>
  <c r="A63" i="70"/>
  <c r="A65" i="134"/>
  <c r="A93" i="70"/>
  <c r="A93" i="134"/>
  <c r="A64" i="66" l="1"/>
  <c r="A62" i="70"/>
  <c r="A65" i="66"/>
  <c r="A64" i="70"/>
  <c r="A63" i="66"/>
  <c r="L84" i="52"/>
</calcChain>
</file>

<file path=xl/sharedStrings.xml><?xml version="1.0" encoding="utf-8"?>
<sst xmlns="http://schemas.openxmlformats.org/spreadsheetml/2006/main" count="1867" uniqueCount="67">
  <si>
    <t>ks</t>
  </si>
  <si>
    <t>DN</t>
  </si>
  <si>
    <t>trubky</t>
  </si>
  <si>
    <t>drobný montážní materiál</t>
  </si>
  <si>
    <t>označení armatur</t>
  </si>
  <si>
    <t>orientační tabulky armatur včetně osazení písmen</t>
  </si>
  <si>
    <t>kulové uzávěry</t>
  </si>
  <si>
    <t>sada</t>
  </si>
  <si>
    <t>armatury a příslušenství</t>
  </si>
  <si>
    <t/>
  </si>
  <si>
    <t>CELKEM</t>
  </si>
  <si>
    <t>Spojka Ø32 / vnitřní závit 1"", mosaz</t>
  </si>
  <si>
    <t>Spojka Ø50 / vnitřní závit 6/4" , mosaz</t>
  </si>
  <si>
    <t>Spojka Ø63 / vnitřní závit 2" , mosaz</t>
  </si>
  <si>
    <t>demontáže</t>
  </si>
  <si>
    <t>spojky PLAST/OCEL</t>
  </si>
  <si>
    <t>kulový uzávěr s pákou, mosaz, ATJ obj.č. 4CIM 201/14</t>
  </si>
  <si>
    <t>trubní chráničky</t>
  </si>
  <si>
    <t>tvarovky</t>
  </si>
  <si>
    <t>Poznámky</t>
  </si>
  <si>
    <t>kulový uzávěr s pákou, mosaz</t>
  </si>
  <si>
    <t>tvarovky litina ČSN EN 545:2011</t>
  </si>
  <si>
    <t>odbočka je součástí řadu=A</t>
  </si>
  <si>
    <t>1 nebo DEL</t>
  </si>
  <si>
    <t xml:space="preserve">zemní souprava </t>
  </si>
  <si>
    <t>poklop litinový</t>
  </si>
  <si>
    <t xml:space="preserve">E KUS </t>
  </si>
  <si>
    <t>F KUS</t>
  </si>
  <si>
    <t>TP KUS DL. 1000</t>
  </si>
  <si>
    <t>RP KUS 80/50</t>
  </si>
  <si>
    <t>ostatní</t>
  </si>
  <si>
    <t>(např. přechodka mosazná, redukovaná, nebo vsuvka)</t>
  </si>
  <si>
    <t>potrubí přípojky vč. uzávěru před vodoměrem uvnitř budovy</t>
  </si>
  <si>
    <t>Potrubí z lineárního polyetylénu dle ČSN EN 12 201, typ PE100, řada SDR11</t>
  </si>
  <si>
    <t>těsnění, šrouby, matky a fitinky pro napojení na stávající sestavu, utěsnění chrániček</t>
  </si>
  <si>
    <t>kolena 90° PLAST</t>
  </si>
  <si>
    <t xml:space="preserve">Potrubí vodovodních přípojek do ∅63 je z lineárního polyetylénu dle ČSN EN 12 201, typ PE100, řada SDR11, do profilu d63 dodané v návinu.                                                                                            </t>
  </si>
  <si>
    <t>bacha, H74 je atyp</t>
  </si>
  <si>
    <t>T kusy 90° PLAST</t>
  </si>
  <si>
    <t>REDUKCE PLAST</t>
  </si>
  <si>
    <t>Spojka Ø32 / vnitřní závit 1", mosaz</t>
  </si>
  <si>
    <t xml:space="preserve">Trouby z tvárné litiny ČSN EN 545:2011 - PN 10, vnitřní cementová výstelka vpc, hrdlové spoje jištěné proti podélnému posuvu použitím speciálního těsnícího kroužku s ocelovými segmenty. Vnější povrchová úprava: zinko-aluminiový povlak s dalšími kovy nebo bez nich s minimální hmotností 400g/m2, s konečnou vrstvou a nebo vrstva extrudovaného polyethylenového povlaku podle EN14628 nebo vrstva polyuretanového povlaku podle EN 15189. 
Tlakovodní tvarovky z tvárné litiny ČSN EN 545:2011 - PN10, vnější a vnitřní protikorozní ochrana práškovým epoxidem EWS-GSK-RAL-GZ-662, min. tloušťka 250µm.                                                                                                                                                                                                      </t>
  </si>
  <si>
    <t xml:space="preserve">Tvarovky z tvárné litiny ČSN EN 545:2011 - PN 10 s těžkou protikorozní ochranou, spoje přírubové PN10, hrdlové spoje PN10 jištěné proti podélnému posuvu. Armatury a příslušenství PN10, PN16 </t>
  </si>
  <si>
    <t xml:space="preserve">H58 BACHA! </t>
  </si>
  <si>
    <t>Vodovodní přípojky</t>
  </si>
  <si>
    <t>POZNÁMKA:</t>
  </si>
  <si>
    <t xml:space="preserve">Přípojky z HDPE do ∅ 40 jsou z řadů napojeny navrtávacími pasy. Přípojkové uzávěry jsou s vnějším závitem a hrdlem ISO pro napojení přípojkového potrubí. Armatury včetně tvarovek musí být opatřeny protikorozní ochranou na bázi epoxidu. Přírubové spoje v nekorodujícím provedení (šrouby nerzové, matice mosazné). Ovládání uzávěru je pomocí teleskopické zemní soupravy zavěšené v litinové desce. Vřeteno je ukončené na terénu v litinovém ventilovém poklopu. Každý uzávěr bude označen plastovou orientační tabulkou včetně písmen dle ČSN 755025.                                                                                                                                      Navrtávací pasy, přípojkové uzávěry s vnějším závitem a hrdlem ISO, teleskopické ovládací soupravy, ventilové poklopy s podkladovou deskou a orientační tabulky jsou zařazeny v rámci uličního řadu. </t>
  </si>
  <si>
    <t>D.15.7</t>
  </si>
  <si>
    <t>VÝPIS POTRUBÍ, TVAROVEK A ARMATUR</t>
  </si>
  <si>
    <t xml:space="preserve"> </t>
  </si>
  <si>
    <r>
      <t xml:space="preserve">Vodoměrná šachta stávající </t>
    </r>
    <r>
      <rPr>
        <sz val="9"/>
        <rFont val="Arial CE"/>
        <charset val="238"/>
      </rPr>
      <t xml:space="preserve"> </t>
    </r>
  </si>
  <si>
    <t>HDPE 32x3,0 PE100 SDR11 /DN 25/</t>
  </si>
  <si>
    <t>m</t>
  </si>
  <si>
    <t>odbočení, uzávěr, zemní souprava a poklop je součástí distribučního řadu</t>
  </si>
  <si>
    <t>Spojka Ø32/vnitřní závit 1", mosaz</t>
  </si>
  <si>
    <t>Koleno 90° PE32, plast</t>
  </si>
  <si>
    <t>HDPE D75</t>
  </si>
  <si>
    <t>Manžeta D75 / D32, s upevňovacími páskami</t>
  </si>
  <si>
    <t>VODOMĚRNÁ ŠACHTA PLAST 0,9*1,2*1,6m, NEPOJÍŽDĚNÁ, vč. vstupního komínku, stupadel/žebříku/, poklopu</t>
  </si>
  <si>
    <t>SPOJ DN80 JIŠTĚNÝ PROTI PODÉLNÉMU POSUVU</t>
  </si>
  <si>
    <t>Stávající chránička</t>
  </si>
  <si>
    <t>Poznámka: odbočení, uzávěr, zemní souprava a poklop je součástí distribučního řadu (počet ks)</t>
  </si>
  <si>
    <t>Manžeta D75 / D40, s upevňovacími páskami</t>
  </si>
  <si>
    <t>Manžeta D90 / D32, s upevňovacími páskami</t>
  </si>
  <si>
    <t>Manžeta D90 / D40, s upevňovacími páskami</t>
  </si>
  <si>
    <t>Manžeta D90 / D50, s upevňovacími páskami</t>
  </si>
  <si>
    <t>Manžeta D90 / D63, s upevňovacími páskami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</si>
</sst>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2" formatCode="_-* #,##0\ &quot;Kč&quot;_-;\-* #,##0\ &quot;Kč&quot;_-;_-* &quot;-&quot;\ &quot;Kč&quot;_-;_-@_-"/>
    <numFmt numFmtId="41" formatCode="_-* #,##0_-;\-* #,##0_-;_-* &quot;-&quot;_-;_-@_-"/>
    <numFmt numFmtId="43" formatCode="_-* #,##0.00_-;\-* #,##0.00_-;_-* &quot;-&quot;??_-;_-@_-"/>
    <numFmt numFmtId="164" formatCode="0.0"/>
    <numFmt numFmtId="165" formatCode="_-* #,##0\ _S_k_-;\-* #,##0\ _S_k_-;_-* &quot;-&quot;\ _S_k_-;_-@_-"/>
    <numFmt numFmtId="166" formatCode="_ * #,##0_ ;_ * \-#,##0_ ;_ * &quot;-&quot;_ ;_ @_ "/>
    <numFmt numFmtId="167" formatCode="_ * #,##0.00_ ;_ * \-#,##0.00_ ;_ * &quot;-&quot;??_ ;_ @_ "/>
    <numFmt numFmtId="168" formatCode="_ &quot;Kčs &quot;\ * #,##0_ ;_ &quot;Kčs &quot;\ * \-#,##0_ ;_ &quot;Kčs &quot;\ * &quot;-&quot;_ ;_ @_ "/>
    <numFmt numFmtId="169" formatCode="_ &quot;Kčs &quot;\ * #,##0.00_ ;_ &quot;Kčs &quot;\ * \-#,##0.00_ ;_ &quot;Kčs &quot;\ * &quot;-&quot;??_ ;_ @_ "/>
  </numFmts>
  <fonts count="42">
    <font>
      <sz val="10"/>
      <name val="Arial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u/>
      <sz val="11"/>
      <name val="Arial CE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1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Arial"/>
      <family val="2"/>
      <charset val="238"/>
    </font>
    <font>
      <sz val="10"/>
      <name val="Arial CE"/>
    </font>
    <font>
      <sz val="10"/>
      <name val="Geneva"/>
      <family val="2"/>
      <charset val="238"/>
    </font>
    <font>
      <i/>
      <sz val="10"/>
      <name val="Arial"/>
      <family val="2"/>
      <charset val="238"/>
    </font>
    <font>
      <b/>
      <sz val="14"/>
      <color indexed="10"/>
      <name val="Arial CE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Geneva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62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9"/>
      <name val="Arial CE"/>
      <charset val="238"/>
    </font>
    <font>
      <b/>
      <sz val="11"/>
      <name val="Calibri"/>
      <family val="2"/>
      <charset val="238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4" fillId="0" borderId="0">
      <alignment vertical="center"/>
    </xf>
    <xf numFmtId="0" fontId="15" fillId="2" borderId="1">
      <alignment vertical="center"/>
    </xf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2" borderId="2"/>
    <xf numFmtId="4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/>
    <xf numFmtId="0" fontId="16" fillId="0" borderId="0"/>
    <xf numFmtId="0" fontId="1" fillId="0" borderId="0"/>
    <xf numFmtId="0" fontId="7" fillId="0" borderId="0"/>
    <xf numFmtId="0" fontId="18" fillId="0" borderId="0">
      <alignment vertical="center"/>
    </xf>
    <xf numFmtId="0" fontId="1" fillId="0" borderId="0"/>
    <xf numFmtId="0" fontId="5" fillId="0" borderId="0"/>
    <xf numFmtId="0" fontId="21" fillId="0" borderId="0"/>
    <xf numFmtId="0" fontId="5" fillId="0" borderId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9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4" fillId="21" borderId="0" applyNumberFormat="0" applyBorder="0" applyAlignment="0" applyProtection="0"/>
    <xf numFmtId="0" fontId="25" fillId="8" borderId="9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0" fillId="0" borderId="0" applyNumberFormat="0" applyFill="0" applyBorder="0" applyAlignment="0" applyProtection="0"/>
    <xf numFmtId="0" fontId="31" fillId="23" borderId="13" applyNumberFormat="0" applyAlignment="0" applyProtection="0"/>
    <xf numFmtId="0" fontId="32" fillId="9" borderId="9" applyNumberFormat="0" applyAlignment="0" applyProtection="0"/>
    <xf numFmtId="0" fontId="33" fillId="2" borderId="2"/>
    <xf numFmtId="0" fontId="34" fillId="0" borderId="14" applyNumberFormat="0" applyFill="0" applyAlignment="0" applyProtection="0"/>
    <xf numFmtId="0" fontId="35" fillId="14" borderId="0" applyNumberFormat="0" applyBorder="0" applyAlignment="0" applyProtection="0"/>
    <xf numFmtId="42" fontId="5" fillId="0" borderId="0"/>
    <xf numFmtId="42" fontId="5" fillId="0" borderId="0"/>
    <xf numFmtId="42" fontId="5" fillId="0" borderId="0"/>
    <xf numFmtId="0" fontId="5" fillId="10" borderId="15" applyNumberFormat="0" applyFont="0" applyAlignment="0" applyProtection="0"/>
    <xf numFmtId="0" fontId="5" fillId="10" borderId="15" applyNumberFormat="0" applyFont="0" applyAlignment="0" applyProtection="0"/>
    <xf numFmtId="0" fontId="5" fillId="10" borderId="15" applyNumberFormat="0" applyFont="0" applyAlignment="0" applyProtection="0"/>
    <xf numFmtId="0" fontId="5" fillId="10" borderId="15" applyNumberFormat="0" applyFont="0" applyAlignment="0" applyProtection="0"/>
    <xf numFmtId="0" fontId="36" fillId="8" borderId="16" applyNumberFormat="0" applyAlignment="0" applyProtection="0"/>
    <xf numFmtId="0" fontId="33" fillId="0" borderId="0">
      <alignment vertical="center"/>
    </xf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0" borderId="0" applyNumberFormat="0" applyFill="0" applyBorder="0" applyAlignment="0" applyProtection="0"/>
    <xf numFmtId="0" fontId="5" fillId="0" borderId="0"/>
    <xf numFmtId="42" fontId="5" fillId="0" borderId="0"/>
    <xf numFmtId="0" fontId="5" fillId="10" borderId="15" applyNumberFormat="0" applyFont="0" applyAlignment="0" applyProtection="0"/>
  </cellStyleXfs>
  <cellXfs count="179">
    <xf numFmtId="0" fontId="0" fillId="0" borderId="0" xfId="0"/>
    <xf numFmtId="0" fontId="1" fillId="0" borderId="0" xfId="13" applyAlignment="1">
      <alignment horizontal="center"/>
    </xf>
    <xf numFmtId="0" fontId="2" fillId="0" borderId="0" xfId="13" applyFont="1"/>
    <xf numFmtId="0" fontId="1" fillId="0" borderId="0" xfId="13"/>
    <xf numFmtId="0" fontId="3" fillId="0" borderId="0" xfId="13" applyFont="1"/>
    <xf numFmtId="0" fontId="4" fillId="0" borderId="0" xfId="13" applyFont="1"/>
    <xf numFmtId="0" fontId="6" fillId="0" borderId="0" xfId="13" applyFont="1"/>
    <xf numFmtId="0" fontId="7" fillId="0" borderId="0" xfId="14"/>
    <xf numFmtId="0" fontId="8" fillId="0" borderId="0" xfId="14" applyFont="1"/>
    <xf numFmtId="0" fontId="9" fillId="0" borderId="0" xfId="14" applyFont="1"/>
    <xf numFmtId="0" fontId="10" fillId="0" borderId="0" xfId="14" applyFont="1"/>
    <xf numFmtId="0" fontId="7" fillId="0" borderId="0" xfId="14" applyAlignment="1">
      <alignment horizontal="left"/>
    </xf>
    <xf numFmtId="17" fontId="7" fillId="0" borderId="0" xfId="14" applyNumberFormat="1" applyFont="1"/>
    <xf numFmtId="0" fontId="1" fillId="0" borderId="0" xfId="13" applyFont="1"/>
    <xf numFmtId="0" fontId="7" fillId="0" borderId="0" xfId="14" applyFont="1"/>
    <xf numFmtId="0" fontId="1" fillId="0" borderId="0" xfId="13" applyFont="1" applyAlignment="1">
      <alignment horizontal="center"/>
    </xf>
    <xf numFmtId="0" fontId="4" fillId="0" borderId="0" xfId="13" applyFont="1" applyAlignment="1">
      <alignment horizontal="left" vertical="center" wrapText="1" shrinkToFit="1"/>
    </xf>
    <xf numFmtId="17" fontId="7" fillId="0" borderId="0" xfId="14" applyNumberFormat="1"/>
    <xf numFmtId="0" fontId="1" fillId="0" borderId="3" xfId="13" applyFont="1" applyBorder="1" applyAlignment="1">
      <alignment horizontal="center"/>
    </xf>
    <xf numFmtId="0" fontId="1" fillId="0" borderId="3" xfId="13" applyBorder="1" applyAlignment="1">
      <alignment horizontal="center"/>
    </xf>
    <xf numFmtId="0" fontId="1" fillId="0" borderId="4" xfId="13" applyFont="1" applyBorder="1"/>
    <xf numFmtId="0" fontId="1" fillId="0" borderId="5" xfId="13" applyBorder="1"/>
    <xf numFmtId="0" fontId="1" fillId="0" borderId="5" xfId="13" applyBorder="1" applyAlignment="1">
      <alignment horizontal="center"/>
    </xf>
    <xf numFmtId="0" fontId="5" fillId="0" borderId="5" xfId="13" applyFont="1" applyBorder="1" applyAlignment="1">
      <alignment horizontal="center"/>
    </xf>
    <xf numFmtId="0" fontId="1" fillId="0" borderId="4" xfId="13" applyBorder="1"/>
    <xf numFmtId="0" fontId="1" fillId="0" borderId="6" xfId="13" applyBorder="1"/>
    <xf numFmtId="0" fontId="1" fillId="0" borderId="2" xfId="13" applyBorder="1" applyAlignment="1">
      <alignment horizontal="center"/>
    </xf>
    <xf numFmtId="0" fontId="1" fillId="0" borderId="7" xfId="13" applyBorder="1" applyAlignment="1">
      <alignment horizontal="center"/>
    </xf>
    <xf numFmtId="164" fontId="1" fillId="3" borderId="5" xfId="13" applyNumberFormat="1" applyFill="1" applyBorder="1" applyAlignment="1">
      <alignment horizontal="center"/>
    </xf>
    <xf numFmtId="164" fontId="1" fillId="0" borderId="5" xfId="13" applyNumberFormat="1" applyFill="1" applyBorder="1" applyAlignment="1">
      <alignment horizontal="center"/>
    </xf>
    <xf numFmtId="1" fontId="1" fillId="0" borderId="5" xfId="13" applyNumberFormat="1" applyFill="1" applyBorder="1" applyAlignment="1">
      <alignment horizontal="center"/>
    </xf>
    <xf numFmtId="164" fontId="1" fillId="0" borderId="2" xfId="13" applyNumberFormat="1" applyFill="1" applyBorder="1" applyAlignment="1">
      <alignment horizontal="center"/>
    </xf>
    <xf numFmtId="1" fontId="1" fillId="0" borderId="2" xfId="13" applyNumberFormat="1" applyFill="1" applyBorder="1" applyAlignment="1">
      <alignment horizontal="center"/>
    </xf>
    <xf numFmtId="0" fontId="11" fillId="0" borderId="0" xfId="13" applyFont="1"/>
    <xf numFmtId="0" fontId="1" fillId="0" borderId="8" xfId="13" applyBorder="1"/>
    <xf numFmtId="164" fontId="1" fillId="0" borderId="5" xfId="13" applyNumberFormat="1" applyFont="1" applyFill="1" applyBorder="1" applyAlignment="1">
      <alignment horizontal="center"/>
    </xf>
    <xf numFmtId="0" fontId="5" fillId="0" borderId="0" xfId="13" quotePrefix="1" applyFont="1" applyAlignment="1">
      <alignment horizontal="left"/>
    </xf>
    <xf numFmtId="164" fontId="12" fillId="0" borderId="5" xfId="13" applyNumberFormat="1" applyFont="1" applyBorder="1"/>
    <xf numFmtId="164" fontId="5" fillId="0" borderId="5" xfId="13" applyNumberFormat="1" applyFont="1" applyBorder="1" applyAlignment="1">
      <alignment horizontal="center"/>
    </xf>
    <xf numFmtId="164" fontId="1" fillId="3" borderId="5" xfId="13" applyNumberFormat="1" applyFont="1" applyFill="1" applyBorder="1" applyAlignment="1">
      <alignment horizontal="center"/>
    </xf>
    <xf numFmtId="0" fontId="1" fillId="0" borderId="0" xfId="13" applyAlignment="1">
      <alignment horizontal="center" vertical="center"/>
    </xf>
    <xf numFmtId="0" fontId="1" fillId="0" borderId="0" xfId="13" applyFont="1" applyAlignment="1">
      <alignment horizontal="center" vertical="center"/>
    </xf>
    <xf numFmtId="0" fontId="5" fillId="0" borderId="0" xfId="13" applyFont="1" applyAlignment="1">
      <alignment horizontal="center" vertical="center"/>
    </xf>
    <xf numFmtId="1" fontId="1" fillId="3" borderId="5" xfId="13" applyNumberFormat="1" applyFill="1" applyBorder="1" applyAlignment="1">
      <alignment horizontal="center"/>
    </xf>
    <xf numFmtId="0" fontId="1" fillId="0" borderId="0" xfId="13" applyBorder="1" applyAlignment="1">
      <alignment horizontal="center"/>
    </xf>
    <xf numFmtId="1" fontId="1" fillId="0" borderId="0" xfId="13" applyNumberFormat="1" applyFill="1" applyBorder="1" applyAlignment="1">
      <alignment horizontal="center"/>
    </xf>
    <xf numFmtId="0" fontId="1" fillId="0" borderId="0" xfId="13" applyBorder="1"/>
    <xf numFmtId="164" fontId="13" fillId="0" borderId="5" xfId="13" applyNumberFormat="1" applyFont="1" applyFill="1" applyBorder="1" applyAlignment="1">
      <alignment horizontal="center"/>
    </xf>
    <xf numFmtId="1" fontId="13" fillId="0" borderId="5" xfId="13" applyNumberFormat="1" applyFont="1" applyFill="1" applyBorder="1" applyAlignment="1">
      <alignment horizontal="center"/>
    </xf>
    <xf numFmtId="1" fontId="13" fillId="0" borderId="8" xfId="13" applyNumberFormat="1" applyFont="1" applyFill="1" applyBorder="1" applyAlignment="1">
      <alignment horizontal="center"/>
    </xf>
    <xf numFmtId="0" fontId="1" fillId="0" borderId="2" xfId="13" applyBorder="1"/>
    <xf numFmtId="1" fontId="1" fillId="0" borderId="0" xfId="13" applyNumberFormat="1"/>
    <xf numFmtId="0" fontId="0" fillId="0" borderId="0" xfId="0" applyNumberFormat="1" applyFill="1"/>
    <xf numFmtId="0" fontId="19" fillId="0" borderId="0" xfId="13" applyFont="1"/>
    <xf numFmtId="164" fontId="1" fillId="0" borderId="0" xfId="13" applyNumberFormat="1" applyFont="1" applyFill="1" applyBorder="1" applyAlignment="1">
      <alignment horizontal="center"/>
    </xf>
    <xf numFmtId="164" fontId="1" fillId="0" borderId="1" xfId="13" applyNumberFormat="1" applyFont="1" applyFill="1" applyBorder="1" applyAlignment="1">
      <alignment horizontal="center"/>
    </xf>
    <xf numFmtId="0" fontId="1" fillId="0" borderId="2" xfId="13" applyFill="1" applyBorder="1" applyAlignment="1">
      <alignment horizontal="center"/>
    </xf>
    <xf numFmtId="164" fontId="1" fillId="3" borderId="2" xfId="13" applyNumberFormat="1" applyFill="1" applyBorder="1" applyAlignment="1">
      <alignment horizontal="center"/>
    </xf>
    <xf numFmtId="0" fontId="19" fillId="0" borderId="0" xfId="13" applyFont="1" applyAlignment="1">
      <alignment wrapText="1"/>
    </xf>
    <xf numFmtId="0" fontId="20" fillId="0" borderId="0" xfId="13" applyFont="1" applyAlignment="1">
      <alignment vertical="center"/>
    </xf>
    <xf numFmtId="0" fontId="13" fillId="0" borderId="0" xfId="13" applyFont="1" applyAlignment="1">
      <alignment horizontal="left" vertical="center" wrapText="1" shrinkToFit="1"/>
    </xf>
    <xf numFmtId="1" fontId="13" fillId="0" borderId="2" xfId="13" applyNumberFormat="1" applyFont="1" applyFill="1" applyBorder="1" applyAlignment="1">
      <alignment horizontal="center"/>
    </xf>
    <xf numFmtId="1" fontId="1" fillId="3" borderId="2" xfId="13" applyNumberFormat="1" applyFill="1" applyBorder="1" applyAlignment="1">
      <alignment horizontal="center"/>
    </xf>
    <xf numFmtId="1" fontId="1" fillId="0" borderId="5" xfId="13" applyNumberFormat="1" applyFont="1" applyFill="1" applyBorder="1" applyAlignment="1">
      <alignment horizontal="center"/>
    </xf>
    <xf numFmtId="1" fontId="1" fillId="0" borderId="5" xfId="13" applyNumberFormat="1" applyBorder="1" applyAlignment="1">
      <alignment horizontal="center"/>
    </xf>
    <xf numFmtId="0" fontId="1" fillId="5" borderId="0" xfId="13" applyFill="1"/>
    <xf numFmtId="0" fontId="1" fillId="4" borderId="0" xfId="13" applyFill="1"/>
    <xf numFmtId="0" fontId="1" fillId="6" borderId="0" xfId="13" applyFill="1"/>
    <xf numFmtId="0" fontId="1" fillId="0" borderId="0" xfId="13" applyFont="1" applyAlignment="1">
      <alignment vertical="center" wrapText="1"/>
    </xf>
    <xf numFmtId="164" fontId="1" fillId="0" borderId="0" xfId="13" applyNumberFormat="1" applyFill="1" applyBorder="1" applyAlignment="1">
      <alignment horizontal="center"/>
    </xf>
    <xf numFmtId="164" fontId="12" fillId="0" borderId="0" xfId="13" applyNumberFormat="1" applyFont="1" applyBorder="1"/>
    <xf numFmtId="0" fontId="5" fillId="0" borderId="0" xfId="13" applyFont="1" applyBorder="1" applyAlignment="1">
      <alignment horizontal="center"/>
    </xf>
    <xf numFmtId="164" fontId="5" fillId="0" borderId="0" xfId="13" applyNumberFormat="1" applyFont="1" applyBorder="1" applyAlignment="1">
      <alignment horizontal="center"/>
    </xf>
    <xf numFmtId="0" fontId="1" fillId="0" borderId="3" xfId="13" applyBorder="1" applyAlignment="1">
      <alignment horizontal="center" vertical="center"/>
    </xf>
    <xf numFmtId="0" fontId="1" fillId="0" borderId="3" xfId="13" applyFont="1" applyBorder="1" applyAlignment="1">
      <alignment vertical="center" wrapText="1"/>
    </xf>
    <xf numFmtId="0" fontId="1" fillId="0" borderId="5" xfId="13" applyFill="1" applyBorder="1" applyAlignment="1">
      <alignment horizontal="center"/>
    </xf>
    <xf numFmtId="0" fontId="1" fillId="0" borderId="0" xfId="13" applyFill="1" applyAlignment="1">
      <alignment horizontal="center"/>
    </xf>
    <xf numFmtId="0" fontId="4" fillId="0" borderId="0" xfId="13" applyFont="1" applyFill="1" applyAlignment="1">
      <alignment horizontal="left" vertical="center" wrapText="1" shrinkToFit="1"/>
    </xf>
    <xf numFmtId="0" fontId="1" fillId="0" borderId="0" xfId="13" applyFont="1" applyFill="1"/>
    <xf numFmtId="164" fontId="1" fillId="3" borderId="5" xfId="13" quotePrefix="1" applyNumberFormat="1" applyFont="1" applyFill="1" applyBorder="1" applyAlignment="1">
      <alignment horizontal="center"/>
    </xf>
    <xf numFmtId="1" fontId="1" fillId="0" borderId="5" xfId="13" quotePrefix="1" applyNumberFormat="1" applyFont="1" applyFill="1" applyBorder="1" applyAlignment="1">
      <alignment horizontal="center"/>
    </xf>
    <xf numFmtId="0" fontId="1" fillId="0" borderId="0" xfId="13" applyFont="1" applyAlignment="1">
      <alignment wrapText="1"/>
    </xf>
    <xf numFmtId="0" fontId="1" fillId="0" borderId="0" xfId="13" applyAlignment="1">
      <alignment horizontal="center" vertical="top"/>
    </xf>
    <xf numFmtId="164" fontId="1" fillId="7" borderId="2" xfId="13" applyNumberFormat="1" applyFill="1" applyBorder="1" applyAlignment="1">
      <alignment horizontal="center"/>
    </xf>
    <xf numFmtId="0" fontId="1" fillId="0" borderId="0" xfId="13" applyFill="1" applyAlignment="1">
      <alignment horizontal="center" vertical="center"/>
    </xf>
    <xf numFmtId="0" fontId="1" fillId="0" borderId="0" xfId="13" applyFill="1"/>
    <xf numFmtId="0" fontId="1" fillId="0" borderId="0" xfId="13" applyFont="1" applyFill="1" applyAlignment="1">
      <alignment wrapText="1"/>
    </xf>
    <xf numFmtId="1" fontId="1" fillId="7" borderId="5" xfId="13" applyNumberFormat="1" applyFill="1" applyBorder="1" applyAlignment="1">
      <alignment horizontal="center" vertical="center"/>
    </xf>
    <xf numFmtId="0" fontId="1" fillId="0" borderId="0" xfId="13" applyFont="1" applyBorder="1" applyAlignment="1">
      <alignment horizontal="center"/>
    </xf>
    <xf numFmtId="164" fontId="1" fillId="7" borderId="5" xfId="13" applyNumberFormat="1" applyFill="1" applyBorder="1" applyAlignment="1">
      <alignment horizontal="center"/>
    </xf>
    <xf numFmtId="1" fontId="1" fillId="7" borderId="2" xfId="13" applyNumberFormat="1" applyFill="1" applyBorder="1" applyAlignment="1">
      <alignment horizontal="center" vertical="center"/>
    </xf>
    <xf numFmtId="0" fontId="1" fillId="0" borderId="1" xfId="13" applyBorder="1"/>
    <xf numFmtId="0" fontId="1" fillId="0" borderId="1" xfId="13" applyBorder="1" applyAlignment="1">
      <alignment horizontal="center"/>
    </xf>
    <xf numFmtId="0" fontId="0" fillId="0" borderId="0" xfId="0" applyNumberFormat="1" applyFill="1" applyAlignment="1">
      <alignment horizontal="center"/>
    </xf>
    <xf numFmtId="164" fontId="13" fillId="0" borderId="5" xfId="13" applyNumberFormat="1" applyFont="1" applyFill="1" applyBorder="1" applyAlignment="1">
      <alignment horizontal="center" vertical="center"/>
    </xf>
    <xf numFmtId="164" fontId="1" fillId="0" borderId="5" xfId="13" quotePrefix="1" applyNumberFormat="1" applyFont="1" applyFill="1" applyBorder="1" applyAlignment="1">
      <alignment horizontal="center"/>
    </xf>
    <xf numFmtId="0" fontId="1" fillId="7" borderId="5" xfId="13" applyFill="1" applyBorder="1" applyAlignment="1">
      <alignment horizontal="center"/>
    </xf>
    <xf numFmtId="1" fontId="1" fillId="7" borderId="1" xfId="13" applyNumberFormat="1" applyFill="1" applyBorder="1" applyAlignment="1">
      <alignment horizontal="center"/>
    </xf>
    <xf numFmtId="49" fontId="1" fillId="0" borderId="0" xfId="13" applyNumberFormat="1" applyAlignment="1">
      <alignment horizontal="center" vertical="center"/>
    </xf>
    <xf numFmtId="0" fontId="5" fillId="0" borderId="0" xfId="0" applyNumberFormat="1" applyFont="1" applyFill="1"/>
    <xf numFmtId="0" fontId="1" fillId="0" borderId="5" xfId="13" applyBorder="1" applyAlignment="1">
      <alignment horizontal="center" vertical="center"/>
    </xf>
    <xf numFmtId="1" fontId="1" fillId="7" borderId="5" xfId="13" applyNumberFormat="1" applyFill="1" applyBorder="1" applyAlignment="1">
      <alignment horizontal="center"/>
    </xf>
    <xf numFmtId="1" fontId="1" fillId="0" borderId="5" xfId="13" applyNumberFormat="1" applyFill="1" applyBorder="1" applyAlignment="1">
      <alignment horizontal="center" vertical="center"/>
    </xf>
    <xf numFmtId="1" fontId="1" fillId="3" borderId="5" xfId="13" applyNumberFormat="1" applyFill="1" applyBorder="1" applyAlignment="1">
      <alignment horizontal="center" vertical="center"/>
    </xf>
    <xf numFmtId="1" fontId="13" fillId="0" borderId="5" xfId="13" applyNumberFormat="1" applyFont="1" applyFill="1" applyBorder="1" applyAlignment="1">
      <alignment horizontal="center" vertical="center"/>
    </xf>
    <xf numFmtId="0" fontId="1" fillId="7" borderId="2" xfId="13" applyFill="1" applyBorder="1" applyAlignment="1">
      <alignment horizontal="center"/>
    </xf>
    <xf numFmtId="1" fontId="1" fillId="0" borderId="2" xfId="13" quotePrefix="1" applyNumberFormat="1" applyFont="1" applyFill="1" applyBorder="1" applyAlignment="1">
      <alignment horizontal="center"/>
    </xf>
    <xf numFmtId="0" fontId="1" fillId="0" borderId="0" xfId="13" applyFont="1" applyBorder="1" applyAlignment="1">
      <alignment horizontal="center"/>
    </xf>
    <xf numFmtId="0" fontId="5" fillId="0" borderId="0" xfId="19" applyNumberFormat="1" applyFill="1"/>
    <xf numFmtId="1" fontId="1" fillId="7" borderId="2" xfId="13" applyNumberFormat="1" applyFill="1" applyBorder="1" applyAlignment="1">
      <alignment horizontal="center"/>
    </xf>
    <xf numFmtId="0" fontId="1" fillId="0" borderId="0" xfId="13" applyFont="1" applyBorder="1" applyAlignment="1"/>
    <xf numFmtId="0" fontId="4" fillId="0" borderId="0" xfId="13" applyFont="1" applyBorder="1" applyAlignment="1">
      <alignment horizontal="left" vertical="center" wrapText="1" shrinkToFit="1"/>
    </xf>
    <xf numFmtId="0" fontId="1" fillId="0" borderId="3" xfId="13" applyFont="1" applyBorder="1" applyAlignment="1">
      <alignment horizontal="center"/>
    </xf>
    <xf numFmtId="0" fontId="1" fillId="0" borderId="2" xfId="13" applyFill="1" applyBorder="1"/>
    <xf numFmtId="0" fontId="1" fillId="0" borderId="3" xfId="13" applyFont="1" applyBorder="1" applyAlignment="1">
      <alignment horizontal="center"/>
    </xf>
    <xf numFmtId="0" fontId="13" fillId="0" borderId="0" xfId="13" applyFont="1" applyFill="1" applyAlignment="1">
      <alignment horizontal="left" vertical="center" wrapText="1" shrinkToFit="1"/>
    </xf>
    <xf numFmtId="1" fontId="1" fillId="3" borderId="5" xfId="13" quotePrefix="1" applyNumberFormat="1" applyFont="1" applyFill="1" applyBorder="1" applyAlignment="1">
      <alignment horizontal="center"/>
    </xf>
    <xf numFmtId="0" fontId="1" fillId="0" borderId="19" xfId="13" applyBorder="1"/>
    <xf numFmtId="1" fontId="1" fillId="3" borderId="0" xfId="13" applyNumberFormat="1" applyFill="1" applyBorder="1" applyAlignment="1">
      <alignment horizontal="center"/>
    </xf>
    <xf numFmtId="1" fontId="1" fillId="7" borderId="0" xfId="13" applyNumberFormat="1" applyFill="1" applyBorder="1" applyAlignment="1">
      <alignment horizontal="center" vertical="center"/>
    </xf>
    <xf numFmtId="164" fontId="1" fillId="3" borderId="0" xfId="13" applyNumberFormat="1" applyFill="1" applyBorder="1" applyAlignment="1">
      <alignment horizontal="center"/>
    </xf>
    <xf numFmtId="0" fontId="1" fillId="0" borderId="0" xfId="13" applyFill="1" applyBorder="1" applyAlignment="1">
      <alignment horizontal="center"/>
    </xf>
    <xf numFmtId="164" fontId="1" fillId="7" borderId="0" xfId="13" applyNumberFormat="1" applyFill="1" applyBorder="1" applyAlignment="1">
      <alignment horizontal="center"/>
    </xf>
    <xf numFmtId="1" fontId="1" fillId="7" borderId="0" xfId="13" applyNumberFormat="1" applyFill="1" applyBorder="1" applyAlignment="1">
      <alignment horizontal="center"/>
    </xf>
    <xf numFmtId="0" fontId="1" fillId="0" borderId="2" xfId="13" applyFill="1" applyBorder="1" applyAlignment="1">
      <alignment horizontal="center" vertical="center"/>
    </xf>
    <xf numFmtId="164" fontId="1" fillId="0" borderId="2" xfId="13" applyNumberFormat="1" applyFont="1" applyFill="1" applyBorder="1" applyAlignment="1">
      <alignment horizontal="center"/>
    </xf>
    <xf numFmtId="0" fontId="1" fillId="7" borderId="2" xfId="13" applyFill="1" applyBorder="1"/>
    <xf numFmtId="164" fontId="1" fillId="7" borderId="2" xfId="13" applyNumberFormat="1" applyFill="1" applyBorder="1" applyAlignment="1">
      <alignment horizontal="center" vertical="center"/>
    </xf>
    <xf numFmtId="0" fontId="4" fillId="0" borderId="0" xfId="13" applyFont="1" applyBorder="1"/>
    <xf numFmtId="0" fontId="1" fillId="0" borderId="1" xfId="13" applyFont="1" applyBorder="1" applyAlignment="1">
      <alignment horizontal="center" vertical="center"/>
    </xf>
    <xf numFmtId="1" fontId="1" fillId="0" borderId="2" xfId="13" applyNumberFormat="1" applyBorder="1"/>
    <xf numFmtId="1" fontId="1" fillId="0" borderId="2" xfId="13" applyNumberFormat="1" applyFill="1" applyBorder="1"/>
    <xf numFmtId="0" fontId="1" fillId="7" borderId="2" xfId="13" applyFill="1" applyBorder="1" applyAlignment="1">
      <alignment horizontal="center" vertical="center"/>
    </xf>
    <xf numFmtId="164" fontId="1" fillId="7" borderId="8" xfId="13" quotePrefix="1" applyNumberFormat="1" applyFont="1" applyFill="1" applyBorder="1" applyAlignment="1">
      <alignment horizontal="center"/>
    </xf>
    <xf numFmtId="0" fontId="1" fillId="7" borderId="7" xfId="13" applyFill="1" applyBorder="1"/>
    <xf numFmtId="0" fontId="1" fillId="0" borderId="8" xfId="13" applyBorder="1" applyAlignment="1">
      <alignment horizontal="center"/>
    </xf>
    <xf numFmtId="1" fontId="1" fillId="3" borderId="8" xfId="13" quotePrefix="1" applyNumberFormat="1" applyFont="1" applyFill="1" applyBorder="1" applyAlignment="1">
      <alignment horizontal="center"/>
    </xf>
    <xf numFmtId="1" fontId="1" fillId="3" borderId="2" xfId="13" quotePrefix="1" applyNumberFormat="1" applyFont="1" applyFill="1" applyBorder="1" applyAlignment="1">
      <alignment horizontal="center"/>
    </xf>
    <xf numFmtId="1" fontId="1" fillId="3" borderId="7" xfId="13" quotePrefix="1" applyNumberFormat="1" applyFont="1" applyFill="1" applyBorder="1" applyAlignment="1">
      <alignment horizontal="center"/>
    </xf>
    <xf numFmtId="1" fontId="1" fillId="0" borderId="1" xfId="13" applyNumberFormat="1" applyFill="1" applyBorder="1" applyAlignment="1">
      <alignment horizontal="center"/>
    </xf>
    <xf numFmtId="0" fontId="1" fillId="0" borderId="1" xfId="13" applyFill="1" applyBorder="1"/>
    <xf numFmtId="2" fontId="1" fillId="7" borderId="2" xfId="13" applyNumberFormat="1" applyFill="1" applyBorder="1" applyAlignment="1">
      <alignment horizontal="center"/>
    </xf>
    <xf numFmtId="0" fontId="1" fillId="0" borderId="0" xfId="13" applyAlignment="1">
      <alignment horizontal="left" vertical="center" wrapText="1"/>
    </xf>
    <xf numFmtId="0" fontId="13" fillId="0" borderId="0" xfId="13" applyFont="1"/>
    <xf numFmtId="0" fontId="1" fillId="0" borderId="4" xfId="13" applyBorder="1" applyAlignment="1">
      <alignment horizontal="center"/>
    </xf>
    <xf numFmtId="0" fontId="2" fillId="0" borderId="19" xfId="13" applyFont="1" applyBorder="1"/>
    <xf numFmtId="0" fontId="2" fillId="0" borderId="0" xfId="13" applyFont="1" applyBorder="1"/>
    <xf numFmtId="0" fontId="1" fillId="0" borderId="0" xfId="13" applyFont="1" applyBorder="1"/>
    <xf numFmtId="0" fontId="1" fillId="0" borderId="0" xfId="13" applyBorder="1" applyAlignment="1">
      <alignment horizontal="center" vertical="center"/>
    </xf>
    <xf numFmtId="0" fontId="1" fillId="0" borderId="0" xfId="13" applyFont="1" applyBorder="1" applyAlignment="1">
      <alignment horizontal="center" vertical="center"/>
    </xf>
    <xf numFmtId="0" fontId="13" fillId="0" borderId="0" xfId="13" applyFont="1" applyBorder="1" applyAlignment="1">
      <alignment horizontal="left" vertical="center" wrapText="1" shrinkToFit="1"/>
    </xf>
    <xf numFmtId="0" fontId="1" fillId="0" borderId="0" xfId="13" applyFont="1" applyBorder="1" applyAlignment="1">
      <alignment vertical="center" wrapText="1"/>
    </xf>
    <xf numFmtId="0" fontId="1" fillId="0" borderId="0" xfId="13" applyFont="1" applyBorder="1" applyAlignment="1">
      <alignment wrapText="1"/>
    </xf>
    <xf numFmtId="0" fontId="1" fillId="0" borderId="5" xfId="13" applyFill="1" applyBorder="1" applyAlignment="1">
      <alignment horizontal="center" vertical="center"/>
    </xf>
    <xf numFmtId="0" fontId="1" fillId="0" borderId="0" xfId="13" applyFont="1" applyFill="1" applyBorder="1"/>
    <xf numFmtId="0" fontId="1" fillId="0" borderId="0" xfId="13" applyFont="1" applyFill="1" applyBorder="1" applyAlignment="1">
      <alignment wrapText="1"/>
    </xf>
    <xf numFmtId="0" fontId="19" fillId="0" borderId="0" xfId="13" applyFont="1" applyBorder="1" applyAlignment="1">
      <alignment wrapText="1"/>
    </xf>
    <xf numFmtId="0" fontId="19" fillId="0" borderId="0" xfId="13" applyFont="1" applyBorder="1"/>
    <xf numFmtId="0" fontId="4" fillId="0" borderId="18" xfId="13" applyFont="1" applyBorder="1" applyAlignment="1">
      <alignment horizontal="left" vertical="center" wrapText="1" shrinkToFit="1"/>
    </xf>
    <xf numFmtId="0" fontId="1" fillId="0" borderId="18" xfId="13" applyFont="1" applyBorder="1" applyAlignment="1">
      <alignment horizontal="center" vertical="center"/>
    </xf>
    <xf numFmtId="164" fontId="1" fillId="0" borderId="8" xfId="13" applyNumberFormat="1" applyFill="1" applyBorder="1" applyAlignment="1">
      <alignment horizontal="center"/>
    </xf>
    <xf numFmtId="0" fontId="1" fillId="0" borderId="18" xfId="13" applyBorder="1" applyAlignment="1">
      <alignment horizontal="center"/>
    </xf>
    <xf numFmtId="0" fontId="1" fillId="7" borderId="7" xfId="13" applyFill="1" applyBorder="1" applyAlignment="1">
      <alignment horizontal="center"/>
    </xf>
    <xf numFmtId="0" fontId="1" fillId="0" borderId="2" xfId="13" applyBorder="1" applyAlignment="1">
      <alignment horizontal="center" vertical="center"/>
    </xf>
    <xf numFmtId="0" fontId="8" fillId="0" borderId="0" xfId="14" applyFont="1" applyAlignment="1">
      <alignment horizontal="right" vertical="center"/>
    </xf>
    <xf numFmtId="0" fontId="41" fillId="0" borderId="0" xfId="14" applyFont="1"/>
    <xf numFmtId="0" fontId="1" fillId="0" borderId="18" xfId="13" applyFont="1" applyBorder="1" applyAlignment="1"/>
    <xf numFmtId="0" fontId="1" fillId="0" borderId="8" xfId="13" applyFont="1" applyBorder="1" applyAlignment="1">
      <alignment horizontal="center"/>
    </xf>
    <xf numFmtId="0" fontId="1" fillId="0" borderId="18" xfId="13" applyFont="1" applyBorder="1" applyAlignment="1">
      <alignment horizontal="center"/>
    </xf>
    <xf numFmtId="0" fontId="1" fillId="0" borderId="20" xfId="13" applyFont="1" applyBorder="1" applyAlignment="1">
      <alignment horizontal="center"/>
    </xf>
    <xf numFmtId="0" fontId="1" fillId="0" borderId="21" xfId="13" applyFont="1" applyBorder="1" applyAlignment="1">
      <alignment horizontal="center"/>
    </xf>
    <xf numFmtId="0" fontId="1" fillId="0" borderId="22" xfId="13" applyFont="1" applyBorder="1" applyAlignment="1">
      <alignment horizontal="center"/>
    </xf>
    <xf numFmtId="0" fontId="1" fillId="0" borderId="0" xfId="13" applyAlignment="1">
      <alignment horizontal="left" vertical="center" wrapText="1"/>
    </xf>
    <xf numFmtId="0" fontId="1" fillId="0" borderId="0" xfId="13" applyFont="1" applyAlignment="1">
      <alignment horizontal="left" vertical="center" wrapText="1"/>
    </xf>
    <xf numFmtId="0" fontId="1" fillId="0" borderId="8" xfId="13" applyFont="1" applyBorder="1" applyAlignment="1">
      <alignment horizontal="center"/>
    </xf>
    <xf numFmtId="0" fontId="1" fillId="0" borderId="18" xfId="13" applyFont="1" applyBorder="1" applyAlignment="1">
      <alignment horizontal="center"/>
    </xf>
    <xf numFmtId="164" fontId="1" fillId="24" borderId="5" xfId="13" applyNumberFormat="1" applyFont="1" applyFill="1" applyBorder="1" applyAlignment="1">
      <alignment horizontal="center"/>
    </xf>
    <xf numFmtId="164" fontId="1" fillId="24" borderId="5" xfId="13" quotePrefix="1" applyNumberFormat="1" applyFont="1" applyFill="1" applyBorder="1" applyAlignment="1">
      <alignment horizontal="center"/>
    </xf>
    <xf numFmtId="164" fontId="13" fillId="24" borderId="5" xfId="13" applyNumberFormat="1" applyFont="1" applyFill="1" applyBorder="1" applyAlignment="1">
      <alignment horizontal="center"/>
    </xf>
  </cellXfs>
  <cellStyles count="72">
    <cellStyle name="20% - Accent1" xfId="20" xr:uid="{00000000-0005-0000-0000-000000000000}"/>
    <cellStyle name="20% - Accent2" xfId="21" xr:uid="{00000000-0005-0000-0000-000001000000}"/>
    <cellStyle name="20% - Accent3" xfId="22" xr:uid="{00000000-0005-0000-0000-000002000000}"/>
    <cellStyle name="20% - Accent4" xfId="23" xr:uid="{00000000-0005-0000-0000-000003000000}"/>
    <cellStyle name="20% - Accent5" xfId="24" xr:uid="{00000000-0005-0000-0000-000004000000}"/>
    <cellStyle name="20% - Accent6" xfId="25" xr:uid="{00000000-0005-0000-0000-000005000000}"/>
    <cellStyle name="40% - Accent1" xfId="26" xr:uid="{00000000-0005-0000-0000-000006000000}"/>
    <cellStyle name="40% - Accent2" xfId="27" xr:uid="{00000000-0005-0000-0000-000007000000}"/>
    <cellStyle name="40% - Accent3" xfId="28" xr:uid="{00000000-0005-0000-0000-000008000000}"/>
    <cellStyle name="40% - Accent4" xfId="29" xr:uid="{00000000-0005-0000-0000-000009000000}"/>
    <cellStyle name="40% - Accent5" xfId="30" xr:uid="{00000000-0005-0000-0000-00000A000000}"/>
    <cellStyle name="40% - Accent6" xfId="31" xr:uid="{00000000-0005-0000-0000-00000B000000}"/>
    <cellStyle name="60% - Accent1" xfId="32" xr:uid="{00000000-0005-0000-0000-00000C000000}"/>
    <cellStyle name="60% - Accent2" xfId="33" xr:uid="{00000000-0005-0000-0000-00000D000000}"/>
    <cellStyle name="60% - Accent3" xfId="34" xr:uid="{00000000-0005-0000-0000-00000E000000}"/>
    <cellStyle name="60% - Accent4" xfId="35" xr:uid="{00000000-0005-0000-0000-00000F000000}"/>
    <cellStyle name="60% - Accent5" xfId="36" xr:uid="{00000000-0005-0000-0000-000010000000}"/>
    <cellStyle name="60% - Accent6" xfId="37" xr:uid="{00000000-0005-0000-0000-000011000000}"/>
    <cellStyle name="A modif Blanc" xfId="1" xr:uid="{00000000-0005-0000-0000-000012000000}"/>
    <cellStyle name="A modifier" xfId="2" xr:uid="{00000000-0005-0000-0000-000013000000}"/>
    <cellStyle name="Accent1" xfId="38" xr:uid="{00000000-0005-0000-0000-000014000000}"/>
    <cellStyle name="Accent2" xfId="39" xr:uid="{00000000-0005-0000-0000-000015000000}"/>
    <cellStyle name="Accent3" xfId="40" xr:uid="{00000000-0005-0000-0000-000016000000}"/>
    <cellStyle name="Accent4" xfId="41" xr:uid="{00000000-0005-0000-0000-000017000000}"/>
    <cellStyle name="Accent5" xfId="42" xr:uid="{00000000-0005-0000-0000-000018000000}"/>
    <cellStyle name="Accent6" xfId="43" xr:uid="{00000000-0005-0000-0000-000019000000}"/>
    <cellStyle name="Bad" xfId="44" xr:uid="{00000000-0005-0000-0000-00001A000000}"/>
    <cellStyle name="Calculation" xfId="45" xr:uid="{00000000-0005-0000-0000-00001B000000}"/>
    <cellStyle name="Comma [0]_250496_headcount" xfId="3" xr:uid="{00000000-0005-0000-0000-00001C000000}"/>
    <cellStyle name="Comma_250496_headcount" xfId="4" xr:uid="{00000000-0005-0000-0000-00001D000000}"/>
    <cellStyle name="Currency [0]_250496_headcount" xfId="5" xr:uid="{00000000-0005-0000-0000-00001E000000}"/>
    <cellStyle name="Currency_250496_headcount" xfId="6" xr:uid="{00000000-0005-0000-0000-00001F000000}"/>
    <cellStyle name="čárky [0]_laroux" xfId="7" xr:uid="{00000000-0005-0000-0000-000020000000}"/>
    <cellStyle name="Explanatory Text" xfId="46" xr:uid="{00000000-0005-0000-0000-000021000000}"/>
    <cellStyle name="Good" xfId="47" xr:uid="{00000000-0005-0000-0000-000022000000}"/>
    <cellStyle name="Heading 1" xfId="48" xr:uid="{00000000-0005-0000-0000-000023000000}"/>
    <cellStyle name="Heading 2" xfId="49" xr:uid="{00000000-0005-0000-0000-000024000000}"/>
    <cellStyle name="Heading 3" xfId="50" xr:uid="{00000000-0005-0000-0000-000025000000}"/>
    <cellStyle name="Heading 4" xfId="51" xr:uid="{00000000-0005-0000-0000-000026000000}"/>
    <cellStyle name="Check Cell" xfId="52" xr:uid="{00000000-0005-0000-0000-000027000000}"/>
    <cellStyle name="Input" xfId="53" xr:uid="{00000000-0005-0000-0000-000028000000}"/>
    <cellStyle name="Licence" xfId="8" xr:uid="{00000000-0005-0000-0000-000029000000}"/>
    <cellStyle name="Licence 2" xfId="54" xr:uid="{00000000-0005-0000-0000-00002A000000}"/>
    <cellStyle name="Linked Cell" xfId="55" xr:uid="{00000000-0005-0000-0000-00002B000000}"/>
    <cellStyle name="Milliers [0]_laroux" xfId="9" xr:uid="{00000000-0005-0000-0000-00002C000000}"/>
    <cellStyle name="Milliers_laroux" xfId="10" xr:uid="{00000000-0005-0000-0000-00002D000000}"/>
    <cellStyle name="Neutral" xfId="56" xr:uid="{00000000-0005-0000-0000-00002E000000}"/>
    <cellStyle name="Normal - Style1" xfId="11" xr:uid="{00000000-0005-0000-0000-00002F000000}"/>
    <cellStyle name="Normal - Style1 2" xfId="57" xr:uid="{00000000-0005-0000-0000-000030000000}"/>
    <cellStyle name="Normal - Style1 2 2" xfId="58" xr:uid="{00000000-0005-0000-0000-000031000000}"/>
    <cellStyle name="Normal - Style1 3" xfId="59" xr:uid="{00000000-0005-0000-0000-000032000000}"/>
    <cellStyle name="Normal - Style1 3 2" xfId="70" xr:uid="{00000000-0005-0000-0000-000033000000}"/>
    <cellStyle name="Normal_250496_headcount" xfId="12" xr:uid="{00000000-0005-0000-0000-000034000000}"/>
    <cellStyle name="Normální" xfId="0" builtinId="0"/>
    <cellStyle name="Normální 2" xfId="16" xr:uid="{00000000-0005-0000-0000-000036000000}"/>
    <cellStyle name="Normální 2 2" xfId="19" xr:uid="{00000000-0005-0000-0000-000037000000}"/>
    <cellStyle name="Normální 3" xfId="17" xr:uid="{00000000-0005-0000-0000-000038000000}"/>
    <cellStyle name="Normální 4" xfId="18" xr:uid="{00000000-0005-0000-0000-000039000000}"/>
    <cellStyle name="Normální 5" xfId="69" xr:uid="{00000000-0005-0000-0000-00003A000000}"/>
    <cellStyle name="normální_IKEA-SO 36_revC_var12_výkazPOTVAR_010522" xfId="13" xr:uid="{00000000-0005-0000-0000-00003B000000}"/>
    <cellStyle name="normální_SO36_102C výpispotrtvarm" xfId="14" xr:uid="{00000000-0005-0000-0000-00003C000000}"/>
    <cellStyle name="Note" xfId="60" xr:uid="{00000000-0005-0000-0000-00003D000000}"/>
    <cellStyle name="Note 2" xfId="61" xr:uid="{00000000-0005-0000-0000-00003E000000}"/>
    <cellStyle name="Note 2 2" xfId="62" xr:uid="{00000000-0005-0000-0000-00003F000000}"/>
    <cellStyle name="Note 3" xfId="63" xr:uid="{00000000-0005-0000-0000-000040000000}"/>
    <cellStyle name="Note 3 2" xfId="71" xr:uid="{00000000-0005-0000-0000-000041000000}"/>
    <cellStyle name="Output" xfId="64" xr:uid="{00000000-0005-0000-0000-000042000000}"/>
    <cellStyle name="Standard" xfId="15" xr:uid="{00000000-0005-0000-0000-000043000000}"/>
    <cellStyle name="Standard 2" xfId="65" xr:uid="{00000000-0005-0000-0000-000044000000}"/>
    <cellStyle name="Title" xfId="66" xr:uid="{00000000-0005-0000-0000-000045000000}"/>
    <cellStyle name="Total" xfId="67" xr:uid="{00000000-0005-0000-0000-000046000000}"/>
    <cellStyle name="Warning Text" xfId="68" xr:uid="{00000000-0005-0000-0000-000047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115224</xdr:rowOff>
    </xdr:from>
    <xdr:to>
      <xdr:col>8</xdr:col>
      <xdr:colOff>415637</xdr:colOff>
      <xdr:row>54</xdr:row>
      <xdr:rowOff>28026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D2E75541-45ED-4F0B-BFA2-7756B4581D2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55" t="21980" r="35391" b="9061"/>
        <a:stretch/>
      </xdr:blipFill>
      <xdr:spPr bwMode="auto">
        <a:xfrm>
          <a:off x="0" y="5884257"/>
          <a:ext cx="5985164" cy="4127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theme="6" tint="0.59999389629810485"/>
    <pageSetUpPr fitToPage="1"/>
  </sheetPr>
  <dimension ref="B1:H54"/>
  <sheetViews>
    <sheetView view="pageBreakPreview" topLeftCell="A37" zoomScaleNormal="100" zoomScaleSheetLayoutView="100" workbookViewId="0">
      <selection activeCell="C55" sqref="C55"/>
    </sheetView>
  </sheetViews>
  <sheetFormatPr defaultColWidth="9.625" defaultRowHeight="14.4"/>
  <cols>
    <col min="1" max="5" width="9.625" style="7"/>
    <col min="6" max="6" width="16.375" style="7" customWidth="1"/>
    <col min="7" max="16384" width="9.625" style="7"/>
  </cols>
  <sheetData>
    <row r="1" spans="3:3">
      <c r="C1" s="14"/>
    </row>
    <row r="17" spans="2:7">
      <c r="B17" s="17"/>
    </row>
    <row r="19" spans="2:7" ht="17.7">
      <c r="B19" s="9"/>
    </row>
    <row r="20" spans="2:7" ht="17.7">
      <c r="B20" s="9"/>
    </row>
    <row r="23" spans="2:7" ht="15.05">
      <c r="B23" s="10"/>
      <c r="G23" s="8"/>
    </row>
    <row r="24" spans="2:7" ht="15.05">
      <c r="B24" s="10"/>
      <c r="G24" s="8"/>
    </row>
    <row r="27" spans="2:7">
      <c r="B27" s="8"/>
      <c r="F27" s="8"/>
    </row>
    <row r="31" spans="2:7">
      <c r="C31" s="11"/>
    </row>
    <row r="46" spans="3:3">
      <c r="C46" s="12"/>
    </row>
    <row r="53" spans="3:8" ht="15.05">
      <c r="C53" s="165" t="s">
        <v>48</v>
      </c>
      <c r="H53" s="164" t="s">
        <v>47</v>
      </c>
    </row>
    <row r="54" spans="3:8">
      <c r="D54" s="14"/>
    </row>
  </sheetData>
  <phoneticPr fontId="0" type="noConversion"/>
  <printOptions horizontalCentered="1"/>
  <pageMargins left="0.78740157480314965" right="0.31496062992125984" top="0.19685039370078741" bottom="0.39370078740157483" header="0.15748031496062992" footer="0"/>
  <pageSetup paperSize="9" scale="99" orientation="portrait" useFirstPageNumber="1" verticalDpi="300" r:id="rId1"/>
  <headerFooter scaleWithDoc="0" alignWithMargins="0">
    <oddHeader>&amp;C&amp;"Arial,tučné\&amp;12&amp;A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2:M469"/>
  <sheetViews>
    <sheetView view="pageBreakPreview" zoomScale="60" zoomScaleNormal="100" workbookViewId="0">
      <selection activeCell="C55" sqref="C55"/>
    </sheetView>
  </sheetViews>
  <sheetFormatPr defaultColWidth="8.875" defaultRowHeight="12.45"/>
  <cols>
    <col min="1" max="1" width="3.125" style="3" customWidth="1"/>
    <col min="2" max="2" width="83.75" style="3" customWidth="1"/>
    <col min="3" max="3" width="5.125" style="3" customWidth="1"/>
    <col min="4" max="9" width="5.625" style="3" customWidth="1"/>
    <col min="10" max="12" width="8.875" style="3" customWidth="1"/>
    <col min="13" max="13" width="9.75" style="3" customWidth="1"/>
    <col min="14" max="16384" width="8.875" style="3"/>
  </cols>
  <sheetData>
    <row r="2" spans="1:13" ht="14.4">
      <c r="A2" s="1"/>
      <c r="B2" s="6" t="s">
        <v>19</v>
      </c>
      <c r="C2" s="2"/>
      <c r="D2" s="2"/>
    </row>
    <row r="3" spans="1:13" ht="14.4">
      <c r="A3" s="1"/>
      <c r="B3" s="4"/>
      <c r="C3" s="4"/>
      <c r="D3" s="4"/>
    </row>
    <row r="4" spans="1:13" ht="126.35" hidden="1" customHeight="1">
      <c r="A4" s="73">
        <v>1</v>
      </c>
      <c r="B4" s="74" t="s">
        <v>41</v>
      </c>
      <c r="D4" s="110"/>
      <c r="E4" s="110"/>
      <c r="F4" s="110"/>
      <c r="G4" s="110"/>
      <c r="H4" s="110"/>
      <c r="I4" s="110"/>
      <c r="M4" s="1"/>
    </row>
    <row r="5" spans="1:13" hidden="1">
      <c r="A5" s="1"/>
      <c r="B5" s="16"/>
      <c r="C5" s="15"/>
      <c r="D5" s="107"/>
      <c r="E5" s="107"/>
      <c r="F5" s="44"/>
      <c r="G5" s="44"/>
      <c r="H5" s="44"/>
      <c r="I5" s="44"/>
    </row>
    <row r="6" spans="1:13" ht="54.35" hidden="1" customHeight="1">
      <c r="A6" s="73">
        <v>2</v>
      </c>
      <c r="B6" s="74" t="s">
        <v>42</v>
      </c>
      <c r="C6" s="40"/>
      <c r="D6" s="69"/>
      <c r="E6" s="54"/>
      <c r="F6" s="69"/>
      <c r="G6" s="69"/>
      <c r="H6" s="69"/>
      <c r="I6" s="69"/>
      <c r="M6" s="16"/>
    </row>
    <row r="7" spans="1:13" ht="12.15" hidden="1" customHeight="1">
      <c r="A7" s="1"/>
      <c r="B7" s="16"/>
      <c r="C7" s="40"/>
      <c r="D7" s="69"/>
      <c r="E7" s="54"/>
      <c r="F7" s="69"/>
      <c r="G7" s="69"/>
      <c r="H7" s="69"/>
      <c r="I7" s="69"/>
      <c r="M7" s="16"/>
    </row>
    <row r="8" spans="1:13" ht="177.4" customHeight="1">
      <c r="A8" s="73">
        <v>1</v>
      </c>
      <c r="B8" s="74" t="s">
        <v>46</v>
      </c>
      <c r="C8" s="41"/>
      <c r="D8" s="69"/>
      <c r="E8" s="45"/>
      <c r="F8" s="45"/>
      <c r="G8" s="45"/>
      <c r="H8" s="45"/>
      <c r="I8" s="69"/>
    </row>
    <row r="9" spans="1:13">
      <c r="A9" s="1"/>
      <c r="B9" s="16"/>
      <c r="C9" s="40"/>
      <c r="D9" s="69"/>
      <c r="E9" s="45"/>
      <c r="F9" s="45"/>
      <c r="G9" s="45"/>
      <c r="H9" s="45"/>
      <c r="I9" s="69"/>
    </row>
    <row r="10" spans="1:13" ht="30.15" customHeight="1">
      <c r="A10" s="73">
        <v>2</v>
      </c>
      <c r="B10" s="74" t="s">
        <v>36</v>
      </c>
      <c r="C10" s="40"/>
      <c r="D10" s="69"/>
      <c r="E10" s="45"/>
      <c r="F10" s="45"/>
      <c r="G10" s="45"/>
      <c r="H10" s="45"/>
      <c r="I10" s="69"/>
    </row>
    <row r="11" spans="1:13">
      <c r="A11" s="1"/>
      <c r="B11" s="16"/>
      <c r="C11" s="40"/>
      <c r="D11" s="69"/>
      <c r="E11" s="45"/>
      <c r="F11" s="45"/>
      <c r="G11" s="45"/>
      <c r="H11" s="45"/>
      <c r="I11" s="69"/>
    </row>
    <row r="12" spans="1:13">
      <c r="A12" s="44"/>
      <c r="B12" s="111"/>
      <c r="C12" s="41"/>
      <c r="D12" s="69"/>
      <c r="E12" s="45"/>
      <c r="F12" s="45"/>
      <c r="G12" s="45"/>
      <c r="H12" s="45"/>
      <c r="I12" s="69"/>
    </row>
    <row r="13" spans="1:13">
      <c r="A13" s="1"/>
      <c r="B13" s="53"/>
      <c r="C13" s="41"/>
      <c r="D13" s="69"/>
      <c r="E13" s="69"/>
      <c r="F13" s="69"/>
      <c r="G13" s="69"/>
      <c r="H13" s="69"/>
      <c r="I13" s="69"/>
    </row>
    <row r="14" spans="1:13">
      <c r="A14" s="1"/>
      <c r="B14" s="108"/>
      <c r="C14" s="41"/>
      <c r="D14" s="69"/>
      <c r="E14" s="45"/>
      <c r="F14" s="69"/>
      <c r="G14" s="69"/>
      <c r="H14" s="69"/>
      <c r="I14" s="69"/>
    </row>
    <row r="15" spans="1:13">
      <c r="A15" s="1"/>
      <c r="B15" s="108"/>
      <c r="C15" s="41"/>
      <c r="D15" s="69"/>
      <c r="E15" s="45"/>
      <c r="F15" s="69"/>
      <c r="G15" s="69"/>
      <c r="H15" s="69"/>
      <c r="I15" s="69"/>
    </row>
    <row r="16" spans="1:13">
      <c r="A16" s="1"/>
      <c r="B16" s="108"/>
      <c r="C16" s="41"/>
      <c r="D16" s="69"/>
      <c r="E16" s="45"/>
      <c r="F16" s="69"/>
      <c r="G16" s="69"/>
      <c r="H16" s="69"/>
      <c r="I16" s="69"/>
    </row>
    <row r="17" spans="1:9">
      <c r="A17" s="1"/>
      <c r="B17" s="108"/>
      <c r="C17" s="41"/>
      <c r="D17" s="69"/>
      <c r="E17" s="45"/>
      <c r="F17" s="69"/>
      <c r="G17" s="69"/>
      <c r="H17" s="69"/>
      <c r="I17" s="69"/>
    </row>
    <row r="18" spans="1:9" ht="13.1">
      <c r="A18" s="1"/>
      <c r="B18" s="36"/>
      <c r="C18" s="42"/>
      <c r="D18" s="70"/>
      <c r="E18" s="71"/>
      <c r="F18" s="72"/>
      <c r="G18" s="69"/>
      <c r="H18" s="69"/>
      <c r="I18" s="69"/>
    </row>
    <row r="19" spans="1:9">
      <c r="A19" s="1"/>
      <c r="B19" s="33"/>
      <c r="C19" s="41"/>
      <c r="D19" s="71"/>
      <c r="E19" s="71"/>
      <c r="F19" s="71"/>
      <c r="G19" s="44"/>
      <c r="H19" s="44"/>
      <c r="I19" s="44"/>
    </row>
    <row r="20" spans="1:9">
      <c r="A20" s="1"/>
      <c r="B20" s="13"/>
      <c r="C20" s="41"/>
      <c r="D20" s="46"/>
      <c r="E20" s="44"/>
      <c r="F20" s="44"/>
      <c r="G20" s="44"/>
      <c r="H20" s="44"/>
      <c r="I20" s="44"/>
    </row>
    <row r="21" spans="1:9">
      <c r="A21" s="13"/>
    </row>
    <row r="26" spans="1:9">
      <c r="B26" s="44"/>
      <c r="C26" s="44"/>
      <c r="D26" s="44"/>
      <c r="E26" s="44"/>
    </row>
    <row r="27" spans="1:9">
      <c r="B27" s="45"/>
      <c r="C27" s="45"/>
      <c r="D27" s="45"/>
      <c r="E27" s="45"/>
    </row>
    <row r="28" spans="1:9">
      <c r="B28" s="45"/>
      <c r="C28" s="45"/>
      <c r="D28" s="45"/>
      <c r="E28" s="45"/>
    </row>
    <row r="29" spans="1:9">
      <c r="B29" s="45"/>
      <c r="C29" s="45"/>
      <c r="D29" s="45"/>
      <c r="E29" s="45"/>
    </row>
    <row r="30" spans="1:9">
      <c r="B30" s="45"/>
      <c r="C30" s="45"/>
      <c r="D30" s="45"/>
      <c r="E30" s="45"/>
    </row>
    <row r="31" spans="1:9">
      <c r="B31" s="44"/>
      <c r="C31" s="44"/>
      <c r="D31" s="44"/>
      <c r="E31" s="44"/>
    </row>
    <row r="469" spans="5:5">
      <c r="E469" s="85"/>
    </row>
  </sheetData>
  <printOptions horizontalCentered="1" gridLines="1"/>
  <pageMargins left="0.78740157480314965" right="0.39370078740157483" top="0.74803149606299213" bottom="0.39370078740157483" header="0.31496062992125984" footer="0.31496062992125984"/>
  <pageSetup paperSize="9" orientation="portrait" r:id="rId1"/>
  <headerFooter alignWithMargins="0">
    <oddHeader>&amp;C&amp;"Arial,Tučné"&amp;11VÝPIS MATERIÁLU</oddHeader>
    <oddFooter>&amp;C&amp;"Arial Black,Obyčejné"&amp;14&amp;A&amp;R&amp;P/&amp;N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14121211111111111111111111">
    <pageSetUpPr fitToPage="1"/>
  </sheetPr>
  <dimension ref="A1:M128"/>
  <sheetViews>
    <sheetView showZeros="0" tabSelected="1" topLeftCell="A7" zoomScaleNormal="100" zoomScaleSheetLayoutView="100" workbookViewId="0">
      <selection activeCell="D7" sqref="D7"/>
    </sheetView>
  </sheetViews>
  <sheetFormatPr defaultColWidth="8.875" defaultRowHeight="12.45"/>
  <cols>
    <col min="1" max="1" width="3.125" style="3" customWidth="1"/>
    <col min="2" max="2" width="55.625" style="3" customWidth="1"/>
    <col min="3" max="3" width="5.125" style="3" customWidth="1"/>
    <col min="4" max="4" width="8.625" style="3" customWidth="1"/>
    <col min="5" max="5" width="5.875" style="3" customWidth="1"/>
    <col min="6" max="9" width="5.625" style="3" customWidth="1"/>
    <col min="10" max="10" width="6.375" style="3" customWidth="1"/>
    <col min="11" max="11" width="6.625" style="3" customWidth="1"/>
    <col min="12" max="12" width="8.875" style="3" customWidth="1"/>
    <col min="13" max="13" width="64.375" style="3" customWidth="1"/>
    <col min="14" max="16384" width="8.875" style="3"/>
  </cols>
  <sheetData>
    <row r="1" spans="1:13" ht="14.4">
      <c r="A1" s="1"/>
      <c r="B1" s="6"/>
      <c r="C1" s="4"/>
      <c r="D1" s="4"/>
    </row>
    <row r="2" spans="1:13" ht="14.4">
      <c r="A2" s="1"/>
      <c r="B2" s="6" t="s">
        <v>44</v>
      </c>
      <c r="D2" s="167" t="s">
        <v>1</v>
      </c>
      <c r="E2" s="168"/>
      <c r="F2" s="168"/>
      <c r="G2" s="168"/>
      <c r="H2" s="168"/>
      <c r="I2" s="168"/>
      <c r="J2" s="168"/>
      <c r="K2" s="168"/>
    </row>
    <row r="3" spans="1:13">
      <c r="A3" s="1"/>
      <c r="C3" s="15"/>
      <c r="D3" s="18" t="s">
        <v>10</v>
      </c>
      <c r="E3" s="18">
        <v>25</v>
      </c>
      <c r="F3" s="19">
        <v>32</v>
      </c>
      <c r="G3" s="19">
        <v>40</v>
      </c>
      <c r="H3" s="19">
        <v>50</v>
      </c>
      <c r="I3" s="19">
        <v>80</v>
      </c>
      <c r="J3" s="19">
        <v>100</v>
      </c>
      <c r="K3" s="19">
        <v>150</v>
      </c>
    </row>
    <row r="4" spans="1:13" ht="4.5999999999999996" customHeight="1">
      <c r="A4" s="1"/>
      <c r="C4" s="15"/>
      <c r="D4" s="88"/>
      <c r="E4" s="88"/>
      <c r="F4" s="44"/>
      <c r="G4" s="44"/>
      <c r="H4" s="44"/>
      <c r="I4" s="44"/>
    </row>
    <row r="5" spans="1:13" ht="13.1">
      <c r="A5" s="1"/>
      <c r="B5" s="2" t="s">
        <v>2</v>
      </c>
      <c r="C5" s="15"/>
      <c r="D5" s="88"/>
      <c r="E5" s="88"/>
      <c r="F5" s="44"/>
      <c r="G5" s="44"/>
      <c r="H5" s="44"/>
      <c r="I5" s="44"/>
    </row>
    <row r="6" spans="1:13" ht="24.9">
      <c r="A6" s="1"/>
      <c r="B6" s="16" t="s">
        <v>33</v>
      </c>
      <c r="C6" s="13"/>
      <c r="D6" s="20"/>
      <c r="E6" s="24"/>
      <c r="F6" s="24"/>
      <c r="G6" s="24"/>
      <c r="H6" s="24"/>
      <c r="I6" s="24"/>
      <c r="J6" s="25"/>
      <c r="K6" s="25"/>
    </row>
    <row r="7" spans="1:13" ht="13.1">
      <c r="A7" s="1">
        <f>IF(E7="","",1)</f>
        <v>1</v>
      </c>
      <c r="B7" s="16" t="s">
        <v>51</v>
      </c>
      <c r="C7" s="40" t="s">
        <v>52</v>
      </c>
      <c r="D7" s="178">
        <v>54.5</v>
      </c>
      <c r="E7" s="177">
        <v>54.5</v>
      </c>
      <c r="F7" s="79" t="s">
        <v>9</v>
      </c>
      <c r="G7" s="79" t="s">
        <v>9</v>
      </c>
      <c r="H7" s="79" t="s">
        <v>9</v>
      </c>
      <c r="I7" s="79" t="s">
        <v>9</v>
      </c>
      <c r="J7" s="50"/>
      <c r="K7" s="125"/>
    </row>
    <row r="8" spans="1:13" ht="12.15" customHeight="1">
      <c r="A8" s="1"/>
      <c r="B8" s="16" t="s">
        <v>9</v>
      </c>
      <c r="C8" s="40" t="s">
        <v>9</v>
      </c>
      <c r="D8" s="47">
        <v>0</v>
      </c>
      <c r="E8" s="35"/>
      <c r="F8" s="79" t="s">
        <v>9</v>
      </c>
      <c r="G8" s="95"/>
      <c r="H8" s="29"/>
      <c r="I8" s="29"/>
      <c r="J8" s="50"/>
      <c r="K8" s="50"/>
      <c r="L8" s="54"/>
      <c r="M8" s="16"/>
    </row>
    <row r="9" spans="1:13" ht="12.15" hidden="1" customHeight="1">
      <c r="A9" s="1">
        <v>2</v>
      </c>
      <c r="B9" s="16" t="s">
        <v>9</v>
      </c>
      <c r="C9" s="40" t="s">
        <v>9</v>
      </c>
      <c r="D9" s="47">
        <v>0</v>
      </c>
      <c r="E9" s="35"/>
      <c r="F9" s="29"/>
      <c r="G9" s="79" t="s">
        <v>9</v>
      </c>
      <c r="H9" s="95"/>
      <c r="I9" s="29"/>
      <c r="J9" s="50"/>
      <c r="K9" s="50"/>
      <c r="M9" s="16"/>
    </row>
    <row r="10" spans="1:13" ht="12.15" hidden="1" customHeight="1">
      <c r="A10" s="1">
        <v>3</v>
      </c>
      <c r="B10" s="16" t="s">
        <v>9</v>
      </c>
      <c r="C10" s="40" t="s">
        <v>9</v>
      </c>
      <c r="D10" s="47">
        <v>0</v>
      </c>
      <c r="E10" s="35"/>
      <c r="F10" s="29"/>
      <c r="G10" s="29"/>
      <c r="H10" s="79" t="s">
        <v>9</v>
      </c>
      <c r="I10" s="29"/>
      <c r="J10" s="50"/>
      <c r="K10" s="50"/>
      <c r="M10" s="16"/>
    </row>
    <row r="11" spans="1:13" ht="13.1" hidden="1">
      <c r="A11" s="1">
        <v>3</v>
      </c>
      <c r="B11" s="16" t="s">
        <v>9</v>
      </c>
      <c r="C11" s="55" t="s">
        <v>9</v>
      </c>
      <c r="D11" s="48" t="s">
        <v>9</v>
      </c>
      <c r="E11" s="116" t="s">
        <v>9</v>
      </c>
      <c r="F11" s="79" t="s">
        <v>9</v>
      </c>
      <c r="G11" s="79" t="s">
        <v>9</v>
      </c>
      <c r="H11" s="79" t="s">
        <v>9</v>
      </c>
      <c r="I11" s="79" t="s">
        <v>9</v>
      </c>
      <c r="J11" s="50"/>
      <c r="K11" s="50"/>
    </row>
    <row r="12" spans="1:13" ht="13.1" hidden="1">
      <c r="A12" s="1">
        <v>4</v>
      </c>
      <c r="B12" s="16" t="s">
        <v>9</v>
      </c>
      <c r="C12" s="40" t="s">
        <v>9</v>
      </c>
      <c r="D12" s="47" t="s">
        <v>9</v>
      </c>
      <c r="E12" s="80"/>
      <c r="F12" s="95"/>
      <c r="G12" s="95"/>
      <c r="H12" s="95"/>
      <c r="I12" s="95"/>
      <c r="J12" s="79" t="s">
        <v>9</v>
      </c>
      <c r="K12" s="50"/>
    </row>
    <row r="13" spans="1:13" ht="13.1" hidden="1">
      <c r="A13" s="1">
        <v>5</v>
      </c>
      <c r="B13" s="16" t="s">
        <v>9</v>
      </c>
      <c r="C13" s="40" t="s">
        <v>9</v>
      </c>
      <c r="D13" s="47" t="s">
        <v>9</v>
      </c>
      <c r="E13" s="80"/>
      <c r="F13" s="95"/>
      <c r="G13" s="95"/>
      <c r="H13" s="95"/>
      <c r="I13" s="95"/>
      <c r="J13" s="50"/>
      <c r="K13" s="79" t="s">
        <v>9</v>
      </c>
    </row>
    <row r="14" spans="1:13" ht="30.15" hidden="1" customHeight="1">
      <c r="A14" s="40">
        <v>6</v>
      </c>
      <c r="B14" s="16" t="s">
        <v>9</v>
      </c>
      <c r="C14" s="40" t="s">
        <v>9</v>
      </c>
      <c r="D14" s="94" t="s">
        <v>9</v>
      </c>
      <c r="E14" s="63"/>
      <c r="F14" s="63"/>
      <c r="G14" s="63"/>
      <c r="H14" s="63"/>
      <c r="I14" s="79" t="s">
        <v>9</v>
      </c>
      <c r="J14" s="50"/>
      <c r="K14" s="50"/>
    </row>
    <row r="15" spans="1:13" ht="13.1" hidden="1">
      <c r="A15" s="1"/>
      <c r="B15" s="16"/>
      <c r="C15" s="40"/>
      <c r="D15" s="61"/>
      <c r="E15" s="63"/>
      <c r="F15" s="63"/>
      <c r="G15" s="63"/>
      <c r="H15" s="63"/>
      <c r="I15" s="29"/>
      <c r="J15" s="50"/>
      <c r="K15" s="50"/>
    </row>
    <row r="16" spans="1:13" ht="13.1" hidden="1">
      <c r="A16" s="1"/>
      <c r="B16" s="60" t="s">
        <v>21</v>
      </c>
      <c r="C16" s="40"/>
      <c r="D16" s="61"/>
      <c r="E16" s="63"/>
      <c r="F16" s="63"/>
      <c r="G16" s="63"/>
      <c r="H16" s="63"/>
      <c r="I16" s="79" t="s">
        <v>9</v>
      </c>
      <c r="J16" s="50"/>
      <c r="K16" s="50"/>
    </row>
    <row r="17" spans="1:11" ht="13.1" hidden="1">
      <c r="A17" s="1">
        <v>1</v>
      </c>
      <c r="B17" s="16" t="s">
        <v>9</v>
      </c>
      <c r="C17" s="55" t="s">
        <v>9</v>
      </c>
      <c r="D17" s="48" t="s">
        <v>9</v>
      </c>
      <c r="E17" s="63"/>
      <c r="F17" s="63"/>
      <c r="G17" s="63"/>
      <c r="H17" s="63"/>
      <c r="I17" s="116" t="s">
        <v>9</v>
      </c>
      <c r="J17" s="130"/>
      <c r="K17" s="130"/>
    </row>
    <row r="18" spans="1:11" ht="13.1" hidden="1">
      <c r="A18" s="1">
        <v>2</v>
      </c>
      <c r="B18" s="16" t="s">
        <v>9</v>
      </c>
      <c r="C18" s="55" t="s">
        <v>9</v>
      </c>
      <c r="D18" s="48" t="s">
        <v>9</v>
      </c>
      <c r="E18" s="63"/>
      <c r="F18" s="63"/>
      <c r="G18" s="63"/>
      <c r="H18" s="63"/>
      <c r="I18" s="116" t="s">
        <v>9</v>
      </c>
      <c r="J18" s="130"/>
      <c r="K18" s="130"/>
    </row>
    <row r="19" spans="1:11" ht="13.1" hidden="1">
      <c r="A19" s="1">
        <v>3</v>
      </c>
      <c r="B19" s="16" t="s">
        <v>9</v>
      </c>
      <c r="C19" s="55" t="s">
        <v>9</v>
      </c>
      <c r="D19" s="48" t="s">
        <v>9</v>
      </c>
      <c r="E19" s="63"/>
      <c r="F19" s="63"/>
      <c r="G19" s="63"/>
      <c r="H19" s="63"/>
      <c r="I19" s="116" t="s">
        <v>9</v>
      </c>
      <c r="J19" s="130"/>
      <c r="K19" s="130"/>
    </row>
    <row r="20" spans="1:11" ht="13.1" hidden="1">
      <c r="A20" s="1">
        <v>2</v>
      </c>
      <c r="B20" s="16" t="s">
        <v>9</v>
      </c>
      <c r="C20" s="55" t="s">
        <v>9</v>
      </c>
      <c r="D20" s="48" t="s">
        <v>9</v>
      </c>
      <c r="E20" s="63"/>
      <c r="F20" s="63"/>
      <c r="G20" s="63"/>
      <c r="H20" s="63"/>
      <c r="I20" s="116" t="s">
        <v>9</v>
      </c>
      <c r="J20" s="130"/>
      <c r="K20" s="130"/>
    </row>
    <row r="21" spans="1:11" ht="13.1" hidden="1">
      <c r="A21" s="1">
        <v>3</v>
      </c>
      <c r="B21" s="16" t="s">
        <v>9</v>
      </c>
      <c r="C21" s="40" t="s">
        <v>9</v>
      </c>
      <c r="D21" s="48" t="s">
        <v>9</v>
      </c>
      <c r="E21" s="63"/>
      <c r="F21" s="63"/>
      <c r="G21" s="63"/>
      <c r="H21" s="63"/>
      <c r="I21" s="116" t="s">
        <v>9</v>
      </c>
      <c r="J21" s="130"/>
      <c r="K21" s="130"/>
    </row>
    <row r="22" spans="1:11" ht="13.1" hidden="1">
      <c r="A22" s="1">
        <v>4</v>
      </c>
      <c r="B22" s="16" t="s">
        <v>9</v>
      </c>
      <c r="C22" s="40" t="s">
        <v>9</v>
      </c>
      <c r="D22" s="48" t="s">
        <v>9</v>
      </c>
      <c r="E22" s="63"/>
      <c r="F22" s="63"/>
      <c r="G22" s="63"/>
      <c r="H22" s="63"/>
      <c r="I22" s="116" t="s">
        <v>9</v>
      </c>
      <c r="J22" s="130"/>
      <c r="K22" s="130"/>
    </row>
    <row r="23" spans="1:11" ht="13.1" hidden="1">
      <c r="A23" s="1">
        <v>5</v>
      </c>
      <c r="B23" s="16" t="s">
        <v>9</v>
      </c>
      <c r="C23" s="40" t="s">
        <v>9</v>
      </c>
      <c r="D23" s="48" t="s">
        <v>9</v>
      </c>
      <c r="E23" s="63"/>
      <c r="F23" s="63"/>
      <c r="G23" s="63"/>
      <c r="H23" s="63"/>
      <c r="I23" s="116" t="s">
        <v>9</v>
      </c>
      <c r="J23" s="130"/>
      <c r="K23" s="130"/>
    </row>
    <row r="24" spans="1:11" ht="13.1" hidden="1">
      <c r="A24" s="1">
        <v>6</v>
      </c>
      <c r="B24" s="16" t="s">
        <v>9</v>
      </c>
      <c r="C24" s="40" t="s">
        <v>9</v>
      </c>
      <c r="D24" s="48" t="s">
        <v>9</v>
      </c>
      <c r="E24" s="63"/>
      <c r="F24" s="63"/>
      <c r="G24" s="63"/>
      <c r="H24" s="63"/>
      <c r="I24" s="116" t="s">
        <v>9</v>
      </c>
      <c r="J24" s="130"/>
      <c r="K24" s="130"/>
    </row>
    <row r="25" spans="1:11" ht="13.1" hidden="1">
      <c r="A25" s="1">
        <v>7</v>
      </c>
      <c r="B25" s="16" t="s">
        <v>9</v>
      </c>
      <c r="C25" s="40" t="s">
        <v>9</v>
      </c>
      <c r="D25" s="48" t="s">
        <v>9</v>
      </c>
      <c r="E25" s="63"/>
      <c r="F25" s="63"/>
      <c r="G25" s="63"/>
      <c r="H25" s="106"/>
      <c r="I25" s="116" t="s">
        <v>9</v>
      </c>
      <c r="J25" s="130"/>
      <c r="K25" s="130"/>
    </row>
    <row r="26" spans="1:11" ht="13.1" hidden="1">
      <c r="A26" s="1">
        <v>6</v>
      </c>
      <c r="B26" s="16" t="s">
        <v>9</v>
      </c>
      <c r="C26" s="40" t="s">
        <v>9</v>
      </c>
      <c r="D26" s="48" t="s">
        <v>9</v>
      </c>
      <c r="E26" s="63"/>
      <c r="F26" s="63"/>
      <c r="G26" s="63"/>
      <c r="H26" s="79" t="s">
        <v>9</v>
      </c>
      <c r="I26" s="80"/>
      <c r="J26" s="130"/>
      <c r="K26" s="130"/>
    </row>
    <row r="27" spans="1:11" ht="13.1" hidden="1">
      <c r="A27" s="1">
        <v>5</v>
      </c>
      <c r="B27" s="16" t="s">
        <v>9</v>
      </c>
      <c r="C27" s="40" t="s">
        <v>9</v>
      </c>
      <c r="D27" s="48" t="s">
        <v>9</v>
      </c>
      <c r="E27" s="63"/>
      <c r="F27" s="63"/>
      <c r="G27" s="63"/>
      <c r="H27" s="95"/>
      <c r="I27" s="80"/>
      <c r="J27" s="116" t="s">
        <v>9</v>
      </c>
      <c r="K27" s="130"/>
    </row>
    <row r="28" spans="1:11" ht="13.1" hidden="1">
      <c r="A28" s="1">
        <v>6</v>
      </c>
      <c r="B28" s="16" t="s">
        <v>9</v>
      </c>
      <c r="C28" s="40" t="s">
        <v>9</v>
      </c>
      <c r="D28" s="48" t="s">
        <v>9</v>
      </c>
      <c r="E28" s="63"/>
      <c r="F28" s="63"/>
      <c r="G28" s="63"/>
      <c r="H28" s="116" t="s">
        <v>9</v>
      </c>
      <c r="I28" s="80" t="s">
        <v>9</v>
      </c>
      <c r="J28" s="116" t="s">
        <v>9</v>
      </c>
      <c r="K28" s="130"/>
    </row>
    <row r="29" spans="1:11" ht="13.1" hidden="1">
      <c r="A29" s="1"/>
      <c r="B29" s="16" t="s">
        <v>9</v>
      </c>
      <c r="C29" s="40" t="s">
        <v>9</v>
      </c>
      <c r="D29" s="48" t="s">
        <v>9</v>
      </c>
      <c r="E29" s="63"/>
      <c r="F29" s="63"/>
      <c r="G29" s="63"/>
      <c r="H29" s="63"/>
      <c r="I29" s="80"/>
      <c r="J29" s="116" t="s">
        <v>9</v>
      </c>
      <c r="K29" s="130"/>
    </row>
    <row r="30" spans="1:11" ht="13.1" hidden="1">
      <c r="A30" s="1">
        <v>7</v>
      </c>
      <c r="B30" s="16" t="s">
        <v>9</v>
      </c>
      <c r="C30" s="40" t="s">
        <v>9</v>
      </c>
      <c r="D30" s="48" t="s">
        <v>9</v>
      </c>
      <c r="E30" s="63"/>
      <c r="F30" s="63"/>
      <c r="G30" s="63"/>
      <c r="H30" s="63"/>
      <c r="I30" s="80"/>
      <c r="J30" s="116" t="s">
        <v>9</v>
      </c>
      <c r="K30" s="130"/>
    </row>
    <row r="31" spans="1:11" ht="13.1" hidden="1">
      <c r="A31" s="1"/>
      <c r="B31" s="16" t="s">
        <v>9</v>
      </c>
      <c r="C31" s="40" t="s">
        <v>9</v>
      </c>
      <c r="D31" s="48" t="s">
        <v>9</v>
      </c>
      <c r="E31" s="63"/>
      <c r="F31" s="63"/>
      <c r="G31" s="63"/>
      <c r="H31" s="63"/>
      <c r="I31" s="80"/>
      <c r="J31" s="130"/>
      <c r="K31" s="116" t="s">
        <v>9</v>
      </c>
    </row>
    <row r="32" spans="1:11" ht="13.1" hidden="1">
      <c r="A32" s="1"/>
      <c r="B32" s="16" t="s">
        <v>9</v>
      </c>
      <c r="C32" s="40" t="s">
        <v>9</v>
      </c>
      <c r="D32" s="48" t="s">
        <v>9</v>
      </c>
      <c r="E32" s="63"/>
      <c r="F32" s="63"/>
      <c r="G32" s="63"/>
      <c r="H32" s="63"/>
      <c r="I32" s="80"/>
      <c r="J32" s="130"/>
      <c r="K32" s="116" t="s">
        <v>9</v>
      </c>
    </row>
    <row r="33" spans="1:11" ht="13.1" hidden="1">
      <c r="A33" s="1">
        <v>8</v>
      </c>
      <c r="B33" s="16" t="s">
        <v>9</v>
      </c>
      <c r="C33" s="40" t="s">
        <v>9</v>
      </c>
      <c r="D33" s="48" t="s">
        <v>9</v>
      </c>
      <c r="E33" s="63"/>
      <c r="F33" s="63"/>
      <c r="G33" s="63"/>
      <c r="H33" s="63"/>
      <c r="I33" s="80"/>
      <c r="J33" s="116" t="s">
        <v>9</v>
      </c>
      <c r="K33" s="130"/>
    </row>
    <row r="34" spans="1:11" ht="13.1">
      <c r="A34" s="1"/>
      <c r="B34" s="16" t="s">
        <v>9</v>
      </c>
      <c r="C34" s="40" t="s">
        <v>9</v>
      </c>
      <c r="D34" s="48" t="s">
        <v>9</v>
      </c>
      <c r="E34" s="63"/>
      <c r="F34" s="63"/>
      <c r="G34" s="63"/>
      <c r="H34" s="63"/>
      <c r="I34" s="80"/>
      <c r="J34" s="131"/>
      <c r="K34" s="116" t="s">
        <v>9</v>
      </c>
    </row>
    <row r="35" spans="1:11" ht="13.1" hidden="1">
      <c r="A35" s="1"/>
      <c r="B35" s="16"/>
      <c r="C35" s="40" t="s">
        <v>9</v>
      </c>
      <c r="D35" s="48"/>
      <c r="E35" s="63"/>
      <c r="F35" s="63"/>
      <c r="G35" s="63"/>
      <c r="H35" s="63"/>
      <c r="I35" s="95"/>
      <c r="J35" s="50"/>
      <c r="K35" s="50"/>
    </row>
    <row r="36" spans="1:11" ht="13.1" hidden="1">
      <c r="A36" s="1"/>
      <c r="B36" s="16"/>
      <c r="C36" s="40" t="s">
        <v>9</v>
      </c>
      <c r="D36" s="48"/>
      <c r="E36" s="63"/>
      <c r="F36" s="63"/>
      <c r="G36" s="63"/>
      <c r="H36" s="63"/>
      <c r="I36" s="95"/>
      <c r="J36" s="50"/>
      <c r="K36" s="50"/>
    </row>
    <row r="37" spans="1:11" ht="13.1" hidden="1">
      <c r="A37" s="1"/>
      <c r="B37" s="16"/>
      <c r="C37" s="40" t="s">
        <v>9</v>
      </c>
      <c r="D37" s="48"/>
      <c r="E37" s="63"/>
      <c r="F37" s="63"/>
      <c r="G37" s="63"/>
      <c r="H37" s="63"/>
      <c r="I37" s="95"/>
      <c r="J37" s="50"/>
      <c r="K37" s="50"/>
    </row>
    <row r="38" spans="1:11" ht="13.1" hidden="1">
      <c r="A38" s="1"/>
      <c r="B38" s="16"/>
      <c r="C38" s="40" t="s">
        <v>9</v>
      </c>
      <c r="D38" s="48"/>
      <c r="E38" s="63"/>
      <c r="F38" s="63"/>
      <c r="G38" s="63"/>
      <c r="H38" s="63"/>
      <c r="I38" s="95"/>
      <c r="J38" s="50"/>
      <c r="K38" s="50"/>
    </row>
    <row r="39" spans="1:11" ht="13.1" hidden="1">
      <c r="A39" s="1"/>
      <c r="B39" s="16"/>
      <c r="C39" s="40" t="s">
        <v>9</v>
      </c>
      <c r="D39" s="48"/>
      <c r="E39" s="63"/>
      <c r="F39" s="63"/>
      <c r="G39" s="63"/>
      <c r="H39" s="63"/>
      <c r="I39" s="95"/>
      <c r="J39" s="50"/>
      <c r="K39" s="50"/>
    </row>
    <row r="40" spans="1:11" ht="13.1">
      <c r="A40" s="1"/>
      <c r="B40" s="13"/>
      <c r="C40" s="41"/>
      <c r="D40" s="48"/>
      <c r="E40" s="29"/>
      <c r="F40" s="29"/>
      <c r="G40" s="29"/>
      <c r="H40" s="29"/>
      <c r="I40" s="30"/>
      <c r="J40" s="50"/>
      <c r="K40" s="50"/>
    </row>
    <row r="41" spans="1:11" ht="13.1">
      <c r="A41" s="1"/>
      <c r="B41" s="2" t="s">
        <v>8</v>
      </c>
      <c r="C41" s="40"/>
      <c r="D41" s="48"/>
      <c r="E41" s="30"/>
      <c r="F41" s="30"/>
      <c r="G41" s="30"/>
      <c r="H41" s="30"/>
      <c r="I41" s="30"/>
      <c r="J41" s="50"/>
      <c r="K41" s="50"/>
    </row>
    <row r="42" spans="1:11" ht="25.4" customHeight="1">
      <c r="A42" s="40">
        <v>1</v>
      </c>
      <c r="B42" s="81" t="s">
        <v>61</v>
      </c>
      <c r="C42" s="55" t="s">
        <v>0</v>
      </c>
      <c r="D42" s="48">
        <v>6</v>
      </c>
      <c r="E42" s="116">
        <v>6</v>
      </c>
      <c r="F42" s="116" t="s">
        <v>9</v>
      </c>
      <c r="G42" s="116" t="s">
        <v>9</v>
      </c>
      <c r="H42" s="116" t="s">
        <v>9</v>
      </c>
      <c r="I42" s="116" t="s">
        <v>9</v>
      </c>
      <c r="J42" s="116" t="s">
        <v>9</v>
      </c>
      <c r="K42" s="116" t="s">
        <v>9</v>
      </c>
    </row>
    <row r="43" spans="1:11" ht="25.4" hidden="1" customHeight="1">
      <c r="A43" s="40"/>
      <c r="B43" s="81" t="s">
        <v>9</v>
      </c>
      <c r="C43" s="40" t="s">
        <v>9</v>
      </c>
      <c r="D43" s="104" t="s">
        <v>9</v>
      </c>
      <c r="E43" s="116" t="s">
        <v>9</v>
      </c>
      <c r="F43" s="79" t="s">
        <v>9</v>
      </c>
      <c r="G43" s="79" t="s">
        <v>9</v>
      </c>
      <c r="H43" s="79" t="s">
        <v>9</v>
      </c>
      <c r="I43" s="79" t="s">
        <v>9</v>
      </c>
      <c r="J43" s="50"/>
      <c r="K43" s="50"/>
    </row>
    <row r="44" spans="1:11" ht="27.2" hidden="1" customHeight="1">
      <c r="A44" s="82">
        <v>2</v>
      </c>
      <c r="B44" s="81" t="s">
        <v>9</v>
      </c>
      <c r="C44" s="55" t="s">
        <v>9</v>
      </c>
      <c r="D44" s="48" t="s">
        <v>9</v>
      </c>
      <c r="E44" s="116" t="s">
        <v>9</v>
      </c>
      <c r="F44" s="79" t="s">
        <v>9</v>
      </c>
      <c r="G44" s="79" t="s">
        <v>9</v>
      </c>
      <c r="H44" s="79" t="s">
        <v>9</v>
      </c>
      <c r="I44" s="30"/>
      <c r="J44" s="50"/>
      <c r="K44" s="50"/>
    </row>
    <row r="45" spans="1:11" ht="13.1" hidden="1">
      <c r="A45" s="1">
        <v>3</v>
      </c>
      <c r="B45" s="81" t="s">
        <v>9</v>
      </c>
      <c r="C45" s="55" t="s">
        <v>9</v>
      </c>
      <c r="D45" s="48" t="s">
        <v>9</v>
      </c>
      <c r="E45" s="116" t="s">
        <v>9</v>
      </c>
      <c r="F45" s="79" t="s">
        <v>9</v>
      </c>
      <c r="G45" s="79" t="s">
        <v>9</v>
      </c>
      <c r="H45" s="79" t="s">
        <v>9</v>
      </c>
      <c r="I45" s="30"/>
      <c r="J45" s="50"/>
      <c r="K45" s="50"/>
    </row>
    <row r="46" spans="1:11" ht="13.1" hidden="1">
      <c r="A46" s="1">
        <v>4</v>
      </c>
      <c r="B46" s="13" t="s">
        <v>9</v>
      </c>
      <c r="C46" s="55" t="s">
        <v>9</v>
      </c>
      <c r="D46" s="48" t="s">
        <v>9</v>
      </c>
      <c r="E46" s="116" t="s">
        <v>9</v>
      </c>
      <c r="F46" s="79" t="s">
        <v>9</v>
      </c>
      <c r="G46" s="79" t="s">
        <v>9</v>
      </c>
      <c r="H46" s="79" t="s">
        <v>9</v>
      </c>
      <c r="I46" s="30"/>
      <c r="J46" s="50"/>
      <c r="K46" s="50"/>
    </row>
    <row r="47" spans="1:11" ht="13.1" hidden="1">
      <c r="B47" s="13" t="s">
        <v>9</v>
      </c>
      <c r="C47" s="55" t="s">
        <v>9</v>
      </c>
      <c r="D47" s="48" t="s">
        <v>9</v>
      </c>
      <c r="E47" s="116" t="s">
        <v>9</v>
      </c>
      <c r="F47" s="79" t="s">
        <v>9</v>
      </c>
      <c r="G47" s="79" t="s">
        <v>9</v>
      </c>
      <c r="H47" s="79" t="s">
        <v>9</v>
      </c>
      <c r="I47" s="30"/>
      <c r="J47" s="50"/>
      <c r="K47" s="50"/>
    </row>
    <row r="48" spans="1:11" ht="13.1" hidden="1">
      <c r="A48" s="1">
        <v>5</v>
      </c>
      <c r="B48" s="13" t="s">
        <v>9</v>
      </c>
      <c r="C48" s="55" t="s">
        <v>9</v>
      </c>
      <c r="D48" s="48" t="s">
        <v>9</v>
      </c>
      <c r="E48" s="116" t="s">
        <v>9</v>
      </c>
      <c r="F48" s="79" t="s">
        <v>9</v>
      </c>
      <c r="G48" s="79" t="s">
        <v>9</v>
      </c>
      <c r="H48" s="79" t="s">
        <v>9</v>
      </c>
      <c r="I48" s="30"/>
      <c r="J48" s="50"/>
      <c r="K48" s="50"/>
    </row>
    <row r="49" spans="1:11" ht="13.1" hidden="1">
      <c r="A49" s="1">
        <v>6</v>
      </c>
      <c r="B49" s="81" t="s">
        <v>9</v>
      </c>
      <c r="C49" s="55" t="s">
        <v>9</v>
      </c>
      <c r="D49" s="48" t="s">
        <v>9</v>
      </c>
      <c r="E49" s="116" t="s">
        <v>9</v>
      </c>
      <c r="F49" s="79" t="s">
        <v>9</v>
      </c>
      <c r="G49" s="79" t="s">
        <v>9</v>
      </c>
      <c r="H49" s="79" t="s">
        <v>9</v>
      </c>
      <c r="I49" s="30"/>
      <c r="J49" s="50"/>
      <c r="K49" s="50"/>
    </row>
    <row r="50" spans="1:11" ht="13.1" hidden="1">
      <c r="A50" s="82">
        <v>7</v>
      </c>
      <c r="B50" s="81" t="s">
        <v>9</v>
      </c>
      <c r="C50" s="55" t="s">
        <v>9</v>
      </c>
      <c r="D50" s="48" t="s">
        <v>9</v>
      </c>
      <c r="E50" s="116" t="s">
        <v>9</v>
      </c>
      <c r="F50" s="79" t="s">
        <v>9</v>
      </c>
      <c r="G50" s="79" t="s">
        <v>9</v>
      </c>
      <c r="H50" s="79" t="s">
        <v>9</v>
      </c>
      <c r="I50" s="30"/>
      <c r="J50" s="50"/>
      <c r="K50" s="50"/>
    </row>
    <row r="51" spans="1:11" ht="13.1" hidden="1">
      <c r="A51" s="1"/>
      <c r="B51" s="13"/>
      <c r="C51" s="40" t="s">
        <v>9</v>
      </c>
      <c r="D51" s="48" t="s">
        <v>9</v>
      </c>
      <c r="E51" s="30"/>
      <c r="F51" s="30"/>
      <c r="G51" s="30"/>
      <c r="H51" s="30"/>
      <c r="I51" s="30"/>
      <c r="J51" s="50"/>
      <c r="K51" s="50"/>
    </row>
    <row r="52" spans="1:11" ht="13.1" hidden="1">
      <c r="A52" s="1"/>
      <c r="B52" s="16" t="s">
        <v>9</v>
      </c>
      <c r="C52" s="40" t="s">
        <v>9</v>
      </c>
      <c r="D52" s="48" t="s">
        <v>9</v>
      </c>
      <c r="E52" s="30"/>
      <c r="F52" s="30"/>
      <c r="G52" s="30"/>
      <c r="H52" s="30"/>
      <c r="I52" s="79" t="s">
        <v>9</v>
      </c>
      <c r="J52" s="50"/>
      <c r="K52" s="50"/>
    </row>
    <row r="53" spans="1:11" ht="13.1" hidden="1">
      <c r="A53" s="1">
        <v>2</v>
      </c>
      <c r="B53" s="16" t="s">
        <v>9</v>
      </c>
      <c r="C53" s="40" t="s">
        <v>9</v>
      </c>
      <c r="D53" s="48" t="s">
        <v>9</v>
      </c>
      <c r="E53" s="30"/>
      <c r="F53" s="30"/>
      <c r="G53" s="30"/>
      <c r="H53" s="116" t="s">
        <v>9</v>
      </c>
      <c r="I53" s="63"/>
      <c r="J53" s="50"/>
      <c r="K53" s="50"/>
    </row>
    <row r="54" spans="1:11" ht="13.1" hidden="1">
      <c r="A54" s="1"/>
      <c r="B54" s="16" t="s">
        <v>9</v>
      </c>
      <c r="C54" s="40" t="s">
        <v>9</v>
      </c>
      <c r="D54" s="48" t="s">
        <v>9</v>
      </c>
      <c r="E54" s="30"/>
      <c r="F54" s="30"/>
      <c r="G54" s="30"/>
      <c r="H54" s="30"/>
      <c r="I54" s="79" t="s">
        <v>9</v>
      </c>
      <c r="J54" s="50"/>
      <c r="K54" s="50"/>
    </row>
    <row r="55" spans="1:11" ht="13.1">
      <c r="A55" s="1"/>
      <c r="B55" s="16" t="s">
        <v>9</v>
      </c>
      <c r="C55" s="40" t="s">
        <v>9</v>
      </c>
      <c r="D55" s="48" t="s">
        <v>9</v>
      </c>
      <c r="E55" s="30"/>
      <c r="F55" s="30"/>
      <c r="G55" s="30"/>
      <c r="H55" s="116" t="s">
        <v>9</v>
      </c>
      <c r="I55" s="63"/>
      <c r="J55" s="50"/>
      <c r="K55" s="50"/>
    </row>
    <row r="56" spans="1:11" ht="13.1">
      <c r="A56" s="1"/>
      <c r="B56" s="13"/>
      <c r="C56" s="41"/>
      <c r="D56" s="48"/>
      <c r="E56" s="30"/>
      <c r="F56" s="30"/>
      <c r="G56" s="30"/>
      <c r="H56" s="30"/>
      <c r="I56" s="30"/>
      <c r="J56" s="50"/>
      <c r="K56" s="50"/>
    </row>
    <row r="57" spans="1:11" ht="13.1">
      <c r="A57" s="1"/>
      <c r="B57" s="2" t="s">
        <v>6</v>
      </c>
      <c r="C57" s="41"/>
      <c r="D57" s="48"/>
      <c r="E57" s="30"/>
      <c r="F57" s="30"/>
      <c r="G57" s="30"/>
      <c r="H57" s="30"/>
      <c r="I57" s="30"/>
      <c r="J57" s="50"/>
      <c r="K57" s="50"/>
    </row>
    <row r="58" spans="1:11" ht="13.1">
      <c r="A58" s="1">
        <v>1</v>
      </c>
      <c r="B58" s="5" t="s">
        <v>20</v>
      </c>
      <c r="C58" s="41" t="s">
        <v>0</v>
      </c>
      <c r="D58" s="48">
        <v>6</v>
      </c>
      <c r="E58" s="116">
        <v>6</v>
      </c>
      <c r="F58" s="116" t="s">
        <v>9</v>
      </c>
      <c r="G58" s="116" t="s">
        <v>9</v>
      </c>
      <c r="H58" s="116" t="s">
        <v>9</v>
      </c>
      <c r="I58" s="30"/>
      <c r="J58" s="50"/>
      <c r="K58" s="50"/>
    </row>
    <row r="59" spans="1:11" ht="13.1">
      <c r="A59" s="1"/>
      <c r="B59" s="5"/>
      <c r="C59" s="41" t="s">
        <v>9</v>
      </c>
      <c r="D59" s="48">
        <v>0</v>
      </c>
      <c r="E59" s="116" t="s">
        <v>9</v>
      </c>
      <c r="F59" s="116" t="s">
        <v>9</v>
      </c>
      <c r="G59" s="116" t="s">
        <v>9</v>
      </c>
      <c r="H59" s="116" t="s">
        <v>9</v>
      </c>
      <c r="I59" s="116" t="s">
        <v>9</v>
      </c>
      <c r="J59" s="116" t="s">
        <v>9</v>
      </c>
      <c r="K59" s="116" t="s">
        <v>9</v>
      </c>
    </row>
    <row r="60" spans="1:11" ht="13.1">
      <c r="A60" s="1"/>
      <c r="C60" s="41"/>
      <c r="D60" s="48"/>
      <c r="E60" s="30"/>
      <c r="F60" s="30"/>
      <c r="G60" s="30"/>
      <c r="H60" s="30"/>
      <c r="I60" s="30"/>
      <c r="J60" s="50"/>
      <c r="K60" s="50"/>
    </row>
    <row r="61" spans="1:11" ht="13.1">
      <c r="A61" s="1"/>
      <c r="B61" s="2" t="s">
        <v>15</v>
      </c>
      <c r="C61" s="41"/>
      <c r="D61" s="48"/>
      <c r="E61" s="30"/>
      <c r="F61" s="30"/>
      <c r="G61" s="30"/>
      <c r="H61" s="30"/>
      <c r="I61" s="30"/>
      <c r="J61" s="50"/>
      <c r="K61" s="50"/>
    </row>
    <row r="62" spans="1:11" ht="13.1">
      <c r="A62" s="1">
        <v>1</v>
      </c>
      <c r="B62" s="13" t="s">
        <v>40</v>
      </c>
      <c r="C62" s="40" t="s">
        <v>0</v>
      </c>
      <c r="D62" s="48">
        <v>6</v>
      </c>
      <c r="E62" s="116">
        <v>6</v>
      </c>
      <c r="F62" s="30"/>
      <c r="G62" s="30"/>
      <c r="H62" s="30"/>
      <c r="I62" s="30"/>
      <c r="J62" s="50"/>
      <c r="K62" s="50"/>
    </row>
    <row r="63" spans="1:11" ht="13.1">
      <c r="A63" s="1"/>
      <c r="B63" s="13"/>
      <c r="C63" s="40" t="s">
        <v>9</v>
      </c>
      <c r="D63" s="48">
        <v>0</v>
      </c>
      <c r="E63" s="64"/>
      <c r="F63" s="116" t="s">
        <v>9</v>
      </c>
      <c r="G63" s="80"/>
      <c r="H63" s="64"/>
      <c r="I63" s="30"/>
      <c r="J63" s="50"/>
      <c r="K63" s="50"/>
    </row>
    <row r="64" spans="1:11" ht="13.1" hidden="1">
      <c r="A64" s="1">
        <v>2</v>
      </c>
      <c r="B64" s="13" t="s">
        <v>12</v>
      </c>
      <c r="C64" s="40" t="s">
        <v>9</v>
      </c>
      <c r="D64" s="48">
        <v>0</v>
      </c>
      <c r="E64" s="64"/>
      <c r="F64" s="64"/>
      <c r="G64" s="116" t="s">
        <v>9</v>
      </c>
      <c r="H64" s="80"/>
      <c r="I64" s="30"/>
      <c r="J64" s="50"/>
      <c r="K64" s="50"/>
    </row>
    <row r="65" spans="1:11" ht="13.1" hidden="1">
      <c r="A65" s="1">
        <v>3</v>
      </c>
      <c r="B65" s="13" t="s">
        <v>13</v>
      </c>
      <c r="C65" s="40" t="s">
        <v>9</v>
      </c>
      <c r="D65" s="48">
        <v>0</v>
      </c>
      <c r="E65" s="30"/>
      <c r="F65" s="30"/>
      <c r="G65" s="30"/>
      <c r="H65" s="116" t="s">
        <v>9</v>
      </c>
      <c r="I65" s="30"/>
      <c r="J65" s="50"/>
      <c r="K65" s="50"/>
    </row>
    <row r="66" spans="1:11" ht="13.1">
      <c r="A66" s="1"/>
      <c r="B66" s="13"/>
      <c r="C66" s="40"/>
      <c r="D66" s="48"/>
      <c r="E66" s="30"/>
      <c r="F66" s="30"/>
      <c r="G66" s="30"/>
      <c r="H66" s="80"/>
      <c r="I66" s="30"/>
      <c r="J66" s="50"/>
      <c r="K66" s="50"/>
    </row>
    <row r="67" spans="1:11" ht="13.1">
      <c r="A67" s="1"/>
      <c r="B67" s="2" t="s">
        <v>35</v>
      </c>
      <c r="C67" s="40"/>
      <c r="D67" s="48"/>
      <c r="E67" s="30"/>
      <c r="F67" s="30"/>
      <c r="G67" s="30"/>
      <c r="H67" s="80"/>
      <c r="I67" s="30"/>
      <c r="J67" s="50"/>
      <c r="K67" s="50"/>
    </row>
    <row r="68" spans="1:11" ht="13.1">
      <c r="A68" s="1">
        <v>1</v>
      </c>
      <c r="B68" s="77" t="s">
        <v>55</v>
      </c>
      <c r="C68" s="40" t="s">
        <v>0</v>
      </c>
      <c r="D68" s="48">
        <v>9</v>
      </c>
      <c r="E68" s="116">
        <v>9</v>
      </c>
      <c r="F68" s="30"/>
      <c r="G68" s="30"/>
      <c r="H68" s="80"/>
      <c r="I68" s="30"/>
      <c r="J68" s="50"/>
      <c r="K68" s="50"/>
    </row>
    <row r="69" spans="1:11" ht="13.1">
      <c r="A69" s="76"/>
      <c r="B69" s="77" t="s">
        <v>9</v>
      </c>
      <c r="C69" s="40" t="s">
        <v>9</v>
      </c>
      <c r="D69" s="48">
        <v>0</v>
      </c>
      <c r="E69" s="30"/>
      <c r="F69" s="116" t="s">
        <v>9</v>
      </c>
      <c r="G69" s="30"/>
      <c r="H69" s="63"/>
      <c r="I69" s="30"/>
      <c r="J69" s="50"/>
      <c r="K69" s="50"/>
    </row>
    <row r="70" spans="1:11" ht="13.1" hidden="1">
      <c r="A70" s="76">
        <v>1</v>
      </c>
      <c r="B70" s="77" t="s">
        <v>9</v>
      </c>
      <c r="C70" s="40" t="s">
        <v>9</v>
      </c>
      <c r="D70" s="48">
        <v>0</v>
      </c>
      <c r="E70" s="30"/>
      <c r="F70" s="63"/>
      <c r="G70" s="116" t="s">
        <v>9</v>
      </c>
      <c r="H70" s="63"/>
      <c r="I70" s="30"/>
      <c r="J70" s="50"/>
      <c r="K70" s="50"/>
    </row>
    <row r="71" spans="1:11" ht="13.1">
      <c r="A71" s="76"/>
      <c r="B71" s="77" t="s">
        <v>9</v>
      </c>
      <c r="C71" s="40" t="s">
        <v>9</v>
      </c>
      <c r="D71" s="48">
        <v>0</v>
      </c>
      <c r="E71" s="30"/>
      <c r="F71" s="30"/>
      <c r="G71" s="30"/>
      <c r="H71" s="116" t="s">
        <v>9</v>
      </c>
      <c r="I71" s="30"/>
      <c r="J71" s="50"/>
      <c r="K71" s="50"/>
    </row>
    <row r="72" spans="1:11" ht="13.1">
      <c r="A72" s="76"/>
      <c r="B72" s="77"/>
      <c r="C72" s="40"/>
      <c r="D72" s="48"/>
      <c r="E72" s="30"/>
      <c r="F72" s="30"/>
      <c r="G72" s="30"/>
      <c r="H72" s="95"/>
      <c r="I72" s="30"/>
      <c r="J72" s="50"/>
      <c r="K72" s="50"/>
    </row>
    <row r="73" spans="1:11" ht="13.1" hidden="1">
      <c r="A73" s="76"/>
      <c r="B73" s="115" t="s">
        <v>38</v>
      </c>
      <c r="C73" s="40"/>
      <c r="D73" s="48"/>
      <c r="E73" s="30"/>
      <c r="F73" s="30"/>
      <c r="G73" s="30"/>
      <c r="H73" s="95"/>
      <c r="I73" s="30"/>
      <c r="J73" s="50"/>
      <c r="K73" s="50"/>
    </row>
    <row r="74" spans="1:11" ht="13.1" hidden="1">
      <c r="A74" s="76">
        <v>1</v>
      </c>
      <c r="B74" s="77" t="s">
        <v>9</v>
      </c>
      <c r="C74" s="40" t="s">
        <v>9</v>
      </c>
      <c r="D74" s="48">
        <v>0</v>
      </c>
      <c r="E74" s="116" t="s">
        <v>9</v>
      </c>
      <c r="F74" s="30"/>
      <c r="G74" s="30"/>
      <c r="H74" s="80"/>
      <c r="I74" s="30"/>
      <c r="J74" s="50"/>
      <c r="K74" s="50"/>
    </row>
    <row r="75" spans="1:11" ht="13.1" hidden="1">
      <c r="A75" s="76"/>
      <c r="B75" s="77" t="s">
        <v>9</v>
      </c>
      <c r="C75" s="40" t="s">
        <v>9</v>
      </c>
      <c r="D75" s="48">
        <v>0</v>
      </c>
      <c r="E75" s="30"/>
      <c r="F75" s="79" t="s">
        <v>9</v>
      </c>
      <c r="G75" s="30"/>
      <c r="H75" s="63"/>
      <c r="I75" s="30"/>
      <c r="J75" s="50"/>
      <c r="K75" s="50"/>
    </row>
    <row r="76" spans="1:11" ht="13.1" hidden="1">
      <c r="A76" s="76"/>
      <c r="B76" s="77" t="s">
        <v>9</v>
      </c>
      <c r="C76" s="40" t="s">
        <v>9</v>
      </c>
      <c r="D76" s="48">
        <v>0</v>
      </c>
      <c r="E76" s="30"/>
      <c r="F76" s="63"/>
      <c r="G76" s="79" t="s">
        <v>9</v>
      </c>
      <c r="H76" s="63"/>
      <c r="I76" s="30"/>
      <c r="J76" s="50"/>
      <c r="K76" s="50"/>
    </row>
    <row r="77" spans="1:11" ht="13.1" hidden="1">
      <c r="A77" s="76"/>
      <c r="B77" s="77" t="s">
        <v>9</v>
      </c>
      <c r="C77" s="40" t="s">
        <v>9</v>
      </c>
      <c r="D77" s="48">
        <v>0</v>
      </c>
      <c r="E77" s="30"/>
      <c r="F77" s="30"/>
      <c r="G77" s="30"/>
      <c r="H77" s="79" t="s">
        <v>9</v>
      </c>
      <c r="I77" s="30"/>
      <c r="J77" s="50"/>
      <c r="K77" s="50"/>
    </row>
    <row r="78" spans="1:11" ht="13.1" hidden="1">
      <c r="A78" s="76"/>
      <c r="B78" s="77"/>
      <c r="C78" s="40"/>
      <c r="D78" s="48"/>
      <c r="E78" s="30"/>
      <c r="F78" s="30"/>
      <c r="G78" s="30"/>
      <c r="H78" s="80"/>
      <c r="I78" s="30"/>
      <c r="J78" s="50"/>
      <c r="K78" s="50"/>
    </row>
    <row r="79" spans="1:11" ht="13.1" hidden="1">
      <c r="A79" s="76"/>
      <c r="B79" s="115" t="s">
        <v>39</v>
      </c>
      <c r="C79" s="40"/>
      <c r="D79" s="48"/>
      <c r="E79" s="30"/>
      <c r="F79" s="30"/>
      <c r="G79" s="30"/>
      <c r="H79" s="80"/>
      <c r="I79" s="30"/>
      <c r="J79" s="50"/>
      <c r="K79" s="50"/>
    </row>
    <row r="80" spans="1:11" ht="13.1" hidden="1">
      <c r="A80" s="76"/>
      <c r="B80" s="77" t="s">
        <v>9</v>
      </c>
      <c r="C80" s="40" t="s">
        <v>9</v>
      </c>
      <c r="D80" s="48">
        <v>0</v>
      </c>
      <c r="E80" s="116" t="s">
        <v>9</v>
      </c>
      <c r="F80" s="30"/>
      <c r="G80" s="30"/>
      <c r="H80" s="80"/>
      <c r="I80" s="30"/>
      <c r="J80" s="50"/>
      <c r="K80" s="50"/>
    </row>
    <row r="81" spans="1:13" ht="13.1" hidden="1">
      <c r="A81" s="76"/>
      <c r="B81" s="77" t="s">
        <v>9</v>
      </c>
      <c r="C81" s="40" t="s">
        <v>9</v>
      </c>
      <c r="D81" s="48">
        <v>0</v>
      </c>
      <c r="E81" s="30"/>
      <c r="F81" s="79" t="s">
        <v>9</v>
      </c>
      <c r="G81" s="30"/>
      <c r="H81" s="63"/>
      <c r="I81" s="30"/>
      <c r="J81" s="50"/>
      <c r="K81" s="50"/>
    </row>
    <row r="82" spans="1:13" ht="13.1" hidden="1">
      <c r="A82" s="76"/>
      <c r="B82" s="77" t="s">
        <v>9</v>
      </c>
      <c r="C82" s="40" t="s">
        <v>9</v>
      </c>
      <c r="D82" s="48">
        <v>0</v>
      </c>
      <c r="E82" s="30"/>
      <c r="F82" s="63"/>
      <c r="G82" s="79" t="s">
        <v>9</v>
      </c>
      <c r="H82" s="63"/>
      <c r="I82" s="30"/>
      <c r="J82" s="50"/>
      <c r="K82" s="50"/>
    </row>
    <row r="83" spans="1:13" ht="13.1" hidden="1">
      <c r="A83" s="76"/>
      <c r="B83" s="77" t="s">
        <v>9</v>
      </c>
      <c r="C83" s="40" t="s">
        <v>9</v>
      </c>
      <c r="D83" s="48">
        <v>0</v>
      </c>
      <c r="E83" s="30"/>
      <c r="F83" s="30"/>
      <c r="G83" s="30"/>
      <c r="H83" s="79" t="s">
        <v>9</v>
      </c>
      <c r="I83" s="30"/>
      <c r="J83" s="50"/>
      <c r="K83" s="50"/>
    </row>
    <row r="84" spans="1:13" ht="13.1" hidden="1">
      <c r="A84" s="1"/>
      <c r="B84" s="5"/>
      <c r="C84" s="41"/>
      <c r="D84" s="48"/>
      <c r="E84" s="30"/>
      <c r="F84" s="30"/>
      <c r="G84" s="30"/>
      <c r="H84" s="30"/>
      <c r="I84" s="30"/>
      <c r="J84" s="50"/>
      <c r="K84" s="50"/>
      <c r="L84" s="51">
        <f>SUM(D62:D65)</f>
        <v>6</v>
      </c>
    </row>
    <row r="85" spans="1:13" ht="13.1">
      <c r="A85" s="1"/>
      <c r="B85" s="2" t="s">
        <v>3</v>
      </c>
      <c r="C85" s="41"/>
      <c r="D85" s="48"/>
      <c r="E85" s="22"/>
      <c r="F85" s="22"/>
      <c r="G85" s="22"/>
      <c r="H85" s="22"/>
      <c r="I85" s="30"/>
      <c r="J85" s="50"/>
      <c r="K85" s="50"/>
    </row>
    <row r="86" spans="1:13" ht="24.9">
      <c r="A86" s="1">
        <f>IF(C86="","",1)</f>
        <v>1</v>
      </c>
      <c r="B86" s="68" t="s">
        <v>34</v>
      </c>
      <c r="C86" s="41" t="s">
        <v>7</v>
      </c>
      <c r="D86" s="48">
        <v>5</v>
      </c>
      <c r="E86" s="116">
        <v>5</v>
      </c>
      <c r="F86" s="116" t="s">
        <v>9</v>
      </c>
      <c r="G86" s="116" t="s">
        <v>9</v>
      </c>
      <c r="H86" s="116" t="s">
        <v>9</v>
      </c>
      <c r="I86" s="116" t="s">
        <v>9</v>
      </c>
      <c r="J86" s="116" t="s">
        <v>9</v>
      </c>
      <c r="K86" s="116" t="s">
        <v>9</v>
      </c>
    </row>
    <row r="87" spans="1:13" ht="13.1">
      <c r="A87" s="1"/>
      <c r="B87" s="13" t="s">
        <v>31</v>
      </c>
      <c r="C87" s="41"/>
      <c r="D87" s="47"/>
      <c r="E87" s="30"/>
      <c r="F87" s="30"/>
      <c r="G87" s="30"/>
      <c r="H87" s="30"/>
      <c r="I87" s="30"/>
      <c r="J87" s="50"/>
      <c r="K87" s="50"/>
    </row>
    <row r="88" spans="1:13" ht="13.1">
      <c r="A88" s="1"/>
      <c r="B88" s="13"/>
      <c r="C88" s="40"/>
      <c r="D88" s="47"/>
      <c r="E88" s="30"/>
      <c r="F88" s="30"/>
      <c r="G88" s="30"/>
      <c r="H88" s="30"/>
      <c r="I88" s="30"/>
      <c r="J88" s="50"/>
      <c r="K88" s="50"/>
    </row>
    <row r="89" spans="1:13" ht="13.1">
      <c r="A89" s="1"/>
      <c r="B89" s="13"/>
      <c r="C89" s="40"/>
      <c r="D89" s="47"/>
      <c r="E89" s="30"/>
      <c r="F89" s="30"/>
      <c r="G89" s="30"/>
      <c r="H89" s="30"/>
      <c r="I89" s="30"/>
      <c r="J89" s="50"/>
      <c r="K89" s="50"/>
    </row>
    <row r="90" spans="1:13" ht="13.1">
      <c r="A90" s="1"/>
      <c r="B90" s="2" t="s">
        <v>30</v>
      </c>
      <c r="C90" s="40"/>
      <c r="D90" s="47"/>
      <c r="E90" s="30"/>
      <c r="F90" s="30"/>
      <c r="G90" s="30"/>
      <c r="H90" s="30"/>
      <c r="I90" s="30"/>
      <c r="J90" s="50"/>
      <c r="K90" s="50"/>
    </row>
    <row r="91" spans="1:13" ht="12.6" customHeight="1">
      <c r="A91" s="1"/>
      <c r="B91" s="58" t="s">
        <v>17</v>
      </c>
      <c r="C91" s="41"/>
      <c r="D91" s="47"/>
      <c r="E91" s="30"/>
      <c r="F91" s="30"/>
      <c r="G91" s="30"/>
      <c r="H91" s="30"/>
      <c r="I91" s="30"/>
      <c r="J91" s="50"/>
      <c r="K91" s="50"/>
      <c r="M91" s="59"/>
    </row>
    <row r="92" spans="1:13" ht="12.6" customHeight="1">
      <c r="A92" s="1">
        <v>1</v>
      </c>
      <c r="B92" s="16" t="s">
        <v>56</v>
      </c>
      <c r="C92" s="40" t="s">
        <v>52</v>
      </c>
      <c r="D92" s="47">
        <v>2.5</v>
      </c>
      <c r="E92" s="79">
        <v>2.5</v>
      </c>
      <c r="F92" s="79" t="s">
        <v>9</v>
      </c>
      <c r="G92" s="79" t="s">
        <v>9</v>
      </c>
      <c r="H92" s="79" t="s">
        <v>9</v>
      </c>
      <c r="I92" s="30"/>
      <c r="J92" s="50"/>
      <c r="K92" s="50"/>
      <c r="M92" s="59"/>
    </row>
    <row r="93" spans="1:13" ht="12.6" hidden="1" customHeight="1">
      <c r="A93" s="1">
        <v>1</v>
      </c>
      <c r="B93" s="16" t="s">
        <v>9</v>
      </c>
      <c r="C93" s="40" t="s">
        <v>9</v>
      </c>
      <c r="D93" s="47">
        <v>0</v>
      </c>
      <c r="E93" s="79" t="s">
        <v>9</v>
      </c>
      <c r="F93" s="79" t="s">
        <v>9</v>
      </c>
      <c r="G93" s="79" t="s">
        <v>9</v>
      </c>
      <c r="H93" s="79" t="s">
        <v>9</v>
      </c>
      <c r="I93" s="29" t="s">
        <v>9</v>
      </c>
      <c r="J93" s="50"/>
      <c r="K93" s="50"/>
      <c r="M93" s="59"/>
    </row>
    <row r="94" spans="1:13" ht="12.6" hidden="1" customHeight="1">
      <c r="A94" s="1">
        <v>2</v>
      </c>
      <c r="B94" s="16" t="s">
        <v>9</v>
      </c>
      <c r="C94" s="40" t="s">
        <v>9</v>
      </c>
      <c r="D94" s="47">
        <v>0</v>
      </c>
      <c r="E94" s="35"/>
      <c r="F94" s="29"/>
      <c r="G94" s="79" t="s">
        <v>9</v>
      </c>
      <c r="H94" s="79" t="s">
        <v>9</v>
      </c>
      <c r="I94" s="79" t="s">
        <v>9</v>
      </c>
      <c r="J94" s="50"/>
      <c r="K94" s="50"/>
      <c r="M94" s="59"/>
    </row>
    <row r="95" spans="1:13" ht="12.6" customHeight="1">
      <c r="A95" s="1">
        <v>2</v>
      </c>
      <c r="B95" s="16" t="s">
        <v>57</v>
      </c>
      <c r="C95" s="98" t="s">
        <v>0</v>
      </c>
      <c r="D95" s="48">
        <v>10</v>
      </c>
      <c r="E95" s="116">
        <v>10</v>
      </c>
      <c r="F95" s="79" t="s">
        <v>9</v>
      </c>
      <c r="G95" s="80"/>
      <c r="H95" s="95"/>
      <c r="I95" s="80"/>
      <c r="J95" s="50"/>
      <c r="K95" s="50"/>
      <c r="M95" s="59"/>
    </row>
    <row r="96" spans="1:13" ht="12.6" hidden="1" customHeight="1">
      <c r="A96" s="1">
        <v>3</v>
      </c>
      <c r="B96" s="16" t="s">
        <v>62</v>
      </c>
      <c r="C96" s="98" t="s">
        <v>0</v>
      </c>
      <c r="D96" s="48">
        <v>0</v>
      </c>
      <c r="E96" s="116" t="s">
        <v>9</v>
      </c>
      <c r="F96" s="116" t="s">
        <v>9</v>
      </c>
      <c r="G96" s="80"/>
      <c r="H96" s="95"/>
      <c r="I96" s="80"/>
      <c r="J96" s="50"/>
      <c r="K96" s="50"/>
      <c r="M96" s="59"/>
    </row>
    <row r="97" spans="1:13" ht="12.6" hidden="1" customHeight="1">
      <c r="A97" s="1">
        <v>5</v>
      </c>
      <c r="B97" s="16" t="s">
        <v>63</v>
      </c>
      <c r="C97" s="98" t="s">
        <v>0</v>
      </c>
      <c r="D97" s="48">
        <v>0</v>
      </c>
      <c r="E97" s="116" t="s">
        <v>9</v>
      </c>
      <c r="F97" s="80"/>
      <c r="G97" s="30"/>
      <c r="H97" s="30"/>
      <c r="I97" s="30"/>
      <c r="J97" s="50"/>
      <c r="K97" s="50"/>
      <c r="M97" s="59"/>
    </row>
    <row r="98" spans="1:13" ht="12.6" hidden="1" customHeight="1">
      <c r="A98" s="1">
        <v>6</v>
      </c>
      <c r="B98" s="16" t="s">
        <v>64</v>
      </c>
      <c r="C98" s="40" t="s">
        <v>0</v>
      </c>
      <c r="D98" s="48">
        <v>0</v>
      </c>
      <c r="E98" s="63"/>
      <c r="F98" s="79" t="s">
        <v>9</v>
      </c>
      <c r="G98" s="30"/>
      <c r="H98" s="30"/>
      <c r="I98" s="30"/>
      <c r="J98" s="50"/>
      <c r="K98" s="50"/>
      <c r="M98" s="59"/>
    </row>
    <row r="99" spans="1:13" ht="12.6" hidden="1" customHeight="1">
      <c r="A99" s="1">
        <v>2</v>
      </c>
      <c r="B99" s="16" t="s">
        <v>65</v>
      </c>
      <c r="C99" s="40" t="s">
        <v>0</v>
      </c>
      <c r="D99" s="48">
        <v>0</v>
      </c>
      <c r="E99" s="63"/>
      <c r="F99" s="30"/>
      <c r="G99" s="116" t="s">
        <v>9</v>
      </c>
      <c r="H99" s="63"/>
      <c r="I99" s="30"/>
      <c r="J99" s="50"/>
      <c r="K99" s="50"/>
      <c r="M99" s="59"/>
    </row>
    <row r="100" spans="1:13" ht="12.6" hidden="1" customHeight="1">
      <c r="A100" s="1">
        <v>3</v>
      </c>
      <c r="B100" s="16" t="s">
        <v>66</v>
      </c>
      <c r="C100" s="40" t="s">
        <v>0</v>
      </c>
      <c r="D100" s="48">
        <v>0</v>
      </c>
      <c r="E100" s="63"/>
      <c r="F100" s="30"/>
      <c r="G100" s="30"/>
      <c r="H100" s="116" t="s">
        <v>9</v>
      </c>
      <c r="I100" s="30"/>
      <c r="J100" s="50"/>
      <c r="K100" s="50"/>
      <c r="M100" s="59"/>
    </row>
    <row r="101" spans="1:13" ht="12.6" hidden="1" customHeight="1">
      <c r="A101" s="1">
        <v>7</v>
      </c>
      <c r="B101" s="16" t="s">
        <v>9</v>
      </c>
      <c r="C101" s="40" t="s">
        <v>9</v>
      </c>
      <c r="D101" s="48">
        <v>0</v>
      </c>
      <c r="E101" s="63"/>
      <c r="F101" s="30"/>
      <c r="G101" s="116" t="s">
        <v>9</v>
      </c>
      <c r="H101" s="79" t="s">
        <v>9</v>
      </c>
      <c r="I101" s="30"/>
      <c r="J101" s="50"/>
      <c r="K101" s="50"/>
      <c r="M101" s="59"/>
    </row>
    <row r="102" spans="1:13" ht="12.6" hidden="1" customHeight="1">
      <c r="A102" s="1">
        <v>5</v>
      </c>
      <c r="B102" s="16" t="s">
        <v>9</v>
      </c>
      <c r="C102" s="40" t="s">
        <v>9</v>
      </c>
      <c r="D102" s="48">
        <v>0</v>
      </c>
      <c r="E102" s="63"/>
      <c r="F102" s="30"/>
      <c r="G102" s="116" t="s">
        <v>9</v>
      </c>
      <c r="H102" s="79" t="s">
        <v>9</v>
      </c>
      <c r="I102" s="79" t="s">
        <v>9</v>
      </c>
      <c r="J102" s="50"/>
      <c r="K102" s="50"/>
      <c r="M102" s="59"/>
    </row>
    <row r="103" spans="1:13" ht="12.6" hidden="1" customHeight="1">
      <c r="A103" s="1">
        <v>4</v>
      </c>
      <c r="B103" s="16" t="s">
        <v>9</v>
      </c>
      <c r="C103" s="40" t="s">
        <v>9</v>
      </c>
      <c r="D103" s="47" t="s">
        <v>9</v>
      </c>
      <c r="E103" s="116" t="s">
        <v>9</v>
      </c>
      <c r="F103" s="79" t="s">
        <v>9</v>
      </c>
      <c r="G103" s="116" t="s">
        <v>9</v>
      </c>
      <c r="H103" s="79" t="s">
        <v>9</v>
      </c>
      <c r="I103" s="79" t="s">
        <v>9</v>
      </c>
      <c r="J103" s="79" t="s">
        <v>9</v>
      </c>
      <c r="K103" s="79" t="s">
        <v>9</v>
      </c>
      <c r="M103" s="59"/>
    </row>
    <row r="104" spans="1:13" ht="12.6" hidden="1" customHeight="1">
      <c r="A104" s="1">
        <v>5</v>
      </c>
      <c r="B104" s="16" t="s">
        <v>9</v>
      </c>
      <c r="C104" s="40" t="s">
        <v>9</v>
      </c>
      <c r="D104" s="48" t="s">
        <v>9</v>
      </c>
      <c r="E104" s="116" t="s">
        <v>9</v>
      </c>
      <c r="F104" s="79" t="s">
        <v>9</v>
      </c>
      <c r="G104" s="116" t="s">
        <v>9</v>
      </c>
      <c r="H104" s="116" t="s">
        <v>9</v>
      </c>
      <c r="I104" s="116" t="s">
        <v>9</v>
      </c>
      <c r="J104" s="116" t="s">
        <v>9</v>
      </c>
      <c r="K104" s="50"/>
      <c r="M104" s="59"/>
    </row>
    <row r="105" spans="1:13" ht="12.6" hidden="1" customHeight="1">
      <c r="A105" s="1">
        <v>6</v>
      </c>
      <c r="B105" s="16" t="s">
        <v>9</v>
      </c>
      <c r="C105" s="40" t="s">
        <v>9</v>
      </c>
      <c r="D105" s="48" t="s">
        <v>9</v>
      </c>
      <c r="E105" s="116" t="s">
        <v>9</v>
      </c>
      <c r="F105" s="79" t="s">
        <v>9</v>
      </c>
      <c r="G105" s="116" t="s">
        <v>9</v>
      </c>
      <c r="H105" s="116" t="s">
        <v>9</v>
      </c>
      <c r="I105" s="116" t="s">
        <v>9</v>
      </c>
      <c r="J105" s="116" t="s">
        <v>9</v>
      </c>
      <c r="K105" s="50"/>
      <c r="M105" s="59"/>
    </row>
    <row r="106" spans="1:13" ht="12.6" hidden="1" customHeight="1">
      <c r="A106" s="1">
        <v>9</v>
      </c>
      <c r="B106" s="16" t="s">
        <v>9</v>
      </c>
      <c r="C106" s="40" t="s">
        <v>9</v>
      </c>
      <c r="D106" s="48" t="s">
        <v>9</v>
      </c>
      <c r="E106" s="116" t="s">
        <v>9</v>
      </c>
      <c r="F106" s="79" t="s">
        <v>9</v>
      </c>
      <c r="G106" s="116" t="s">
        <v>9</v>
      </c>
      <c r="H106" s="116" t="s">
        <v>9</v>
      </c>
      <c r="I106" s="116" t="s">
        <v>9</v>
      </c>
      <c r="J106" s="116" t="s">
        <v>9</v>
      </c>
      <c r="K106" s="50"/>
      <c r="M106" s="59"/>
    </row>
    <row r="107" spans="1:13" ht="12.6" hidden="1" customHeight="1">
      <c r="A107" s="1">
        <v>7</v>
      </c>
      <c r="B107" s="16" t="s">
        <v>9</v>
      </c>
      <c r="C107" s="40" t="s">
        <v>9</v>
      </c>
      <c r="D107" s="48" t="s">
        <v>9</v>
      </c>
      <c r="E107" s="80"/>
      <c r="F107" s="95"/>
      <c r="G107" s="80"/>
      <c r="H107" s="80"/>
      <c r="I107" s="80"/>
      <c r="J107" s="116" t="s">
        <v>9</v>
      </c>
      <c r="K107" s="130"/>
      <c r="M107" s="59"/>
    </row>
    <row r="108" spans="1:13" ht="12.6" hidden="1" customHeight="1">
      <c r="A108" s="1"/>
      <c r="B108" s="16" t="s">
        <v>9</v>
      </c>
      <c r="C108" s="40" t="s">
        <v>9</v>
      </c>
      <c r="D108" s="48"/>
      <c r="E108" s="80"/>
      <c r="F108" s="95"/>
      <c r="G108" s="80"/>
      <c r="H108" s="80"/>
      <c r="I108" s="80"/>
      <c r="J108" s="131"/>
      <c r="K108" s="116" t="s">
        <v>9</v>
      </c>
      <c r="M108" s="59"/>
    </row>
    <row r="109" spans="1:13" ht="12.6" hidden="1" customHeight="1">
      <c r="A109" s="1">
        <v>8</v>
      </c>
      <c r="B109" s="16" t="s">
        <v>9</v>
      </c>
      <c r="C109" s="40" t="s">
        <v>9</v>
      </c>
      <c r="D109" s="48" t="s">
        <v>9</v>
      </c>
      <c r="E109" s="116" t="s">
        <v>9</v>
      </c>
      <c r="F109" s="116" t="s">
        <v>9</v>
      </c>
      <c r="G109" s="116" t="s">
        <v>9</v>
      </c>
      <c r="H109" s="116" t="s">
        <v>9</v>
      </c>
      <c r="I109" s="116" t="s">
        <v>9</v>
      </c>
      <c r="J109" s="116" t="s">
        <v>9</v>
      </c>
      <c r="K109" s="116"/>
      <c r="M109" s="59"/>
    </row>
    <row r="110" spans="1:13" ht="12.6" hidden="1" customHeight="1">
      <c r="A110" s="1">
        <v>9</v>
      </c>
      <c r="B110" s="16" t="s">
        <v>9</v>
      </c>
      <c r="C110" s="40" t="s">
        <v>9</v>
      </c>
      <c r="D110" s="48" t="s">
        <v>9</v>
      </c>
      <c r="E110" s="80" t="s">
        <v>9</v>
      </c>
      <c r="F110" s="95"/>
      <c r="G110" s="80"/>
      <c r="H110" s="95"/>
      <c r="I110" s="95"/>
      <c r="J110" s="116" t="s">
        <v>9</v>
      </c>
      <c r="K110" s="131"/>
      <c r="M110" s="59"/>
    </row>
    <row r="111" spans="1:13" ht="26.85" hidden="1" customHeight="1">
      <c r="A111" s="40">
        <v>10</v>
      </c>
      <c r="B111" s="16" t="s">
        <v>9</v>
      </c>
      <c r="C111" s="40" t="s">
        <v>9</v>
      </c>
      <c r="D111" s="48" t="s">
        <v>9</v>
      </c>
      <c r="E111" s="80"/>
      <c r="F111" s="95"/>
      <c r="G111" s="80"/>
      <c r="H111" s="95"/>
      <c r="I111" s="95"/>
      <c r="J111" s="116" t="s">
        <v>9</v>
      </c>
      <c r="K111" s="131"/>
      <c r="M111" s="59"/>
    </row>
    <row r="112" spans="1:13" ht="17.05" hidden="1" customHeight="1">
      <c r="A112" s="1">
        <v>11</v>
      </c>
      <c r="B112" s="16" t="s">
        <v>9</v>
      </c>
      <c r="C112" s="40" t="s">
        <v>9</v>
      </c>
      <c r="D112" s="48" t="s">
        <v>9</v>
      </c>
      <c r="E112" s="80"/>
      <c r="F112" s="95"/>
      <c r="G112" s="80"/>
      <c r="H112" s="95"/>
      <c r="I112" s="95"/>
      <c r="J112" s="131"/>
      <c r="K112" s="116" t="s">
        <v>9</v>
      </c>
      <c r="M112" s="59"/>
    </row>
    <row r="113" spans="1:13" ht="28.15" customHeight="1">
      <c r="A113" s="1">
        <v>4</v>
      </c>
      <c r="B113" s="142" t="s">
        <v>58</v>
      </c>
      <c r="C113" s="98" t="s">
        <v>0</v>
      </c>
      <c r="D113" s="48">
        <v>5</v>
      </c>
      <c r="E113" s="116">
        <v>5</v>
      </c>
      <c r="F113" s="29"/>
      <c r="G113" s="30"/>
      <c r="H113" s="29"/>
      <c r="I113" s="29"/>
      <c r="J113" s="50"/>
      <c r="K113" s="50"/>
      <c r="M113" s="59"/>
    </row>
    <row r="114" spans="1:13" ht="12.6" hidden="1" customHeight="1">
      <c r="A114" s="1"/>
      <c r="B114" s="53" t="s">
        <v>14</v>
      </c>
      <c r="C114" s="41"/>
      <c r="D114" s="47"/>
      <c r="E114" s="29"/>
      <c r="F114" s="29"/>
      <c r="G114" s="30"/>
      <c r="H114" s="29"/>
      <c r="I114" s="29"/>
      <c r="J114" s="50"/>
      <c r="K114" s="50"/>
      <c r="M114" s="59"/>
    </row>
    <row r="115" spans="1:13" ht="13.1" hidden="1">
      <c r="A115" s="1">
        <v>5</v>
      </c>
      <c r="B115" s="52" t="s">
        <v>25</v>
      </c>
      <c r="C115" s="41" t="s">
        <v>0</v>
      </c>
      <c r="D115" s="48" t="s">
        <v>9</v>
      </c>
      <c r="E115" s="116" t="s">
        <v>9</v>
      </c>
      <c r="F115" s="116" t="s">
        <v>9</v>
      </c>
      <c r="G115" s="116" t="s">
        <v>9</v>
      </c>
      <c r="H115" s="116" t="s">
        <v>9</v>
      </c>
      <c r="I115" s="116" t="s">
        <v>9</v>
      </c>
      <c r="J115" s="116" t="s">
        <v>9</v>
      </c>
      <c r="K115" s="137" t="s">
        <v>9</v>
      </c>
    </row>
    <row r="116" spans="1:13" ht="13.1" hidden="1">
      <c r="A116" s="1">
        <v>6</v>
      </c>
      <c r="B116" s="52" t="s">
        <v>24</v>
      </c>
      <c r="C116" s="41" t="s">
        <v>0</v>
      </c>
      <c r="D116" s="48" t="s">
        <v>9</v>
      </c>
      <c r="E116" s="116" t="s">
        <v>9</v>
      </c>
      <c r="F116" s="116" t="s">
        <v>9</v>
      </c>
      <c r="G116" s="116" t="s">
        <v>9</v>
      </c>
      <c r="H116" s="116" t="s">
        <v>9</v>
      </c>
      <c r="I116" s="116" t="s">
        <v>9</v>
      </c>
      <c r="J116" s="116" t="s">
        <v>9</v>
      </c>
      <c r="K116" s="137" t="s">
        <v>9</v>
      </c>
    </row>
    <row r="117" spans="1:13" ht="13.1" hidden="1">
      <c r="A117" s="1">
        <v>7</v>
      </c>
      <c r="B117" s="99" t="s">
        <v>32</v>
      </c>
      <c r="C117" s="41" t="s">
        <v>0</v>
      </c>
      <c r="D117" s="48" t="s">
        <v>9</v>
      </c>
      <c r="E117" s="116" t="s">
        <v>9</v>
      </c>
      <c r="F117" s="116" t="s">
        <v>9</v>
      </c>
      <c r="G117" s="116" t="s">
        <v>9</v>
      </c>
      <c r="H117" s="116" t="s">
        <v>9</v>
      </c>
      <c r="I117" s="116" t="s">
        <v>9</v>
      </c>
      <c r="J117" s="116" t="s">
        <v>9</v>
      </c>
      <c r="K117" s="137" t="s">
        <v>9</v>
      </c>
    </row>
    <row r="118" spans="1:13" ht="13.1" hidden="1">
      <c r="A118" s="1">
        <v>4</v>
      </c>
      <c r="B118" s="52" t="s">
        <v>26</v>
      </c>
      <c r="C118" s="41" t="s">
        <v>0</v>
      </c>
      <c r="D118" s="48" t="s">
        <v>9</v>
      </c>
      <c r="E118" s="116" t="s">
        <v>9</v>
      </c>
      <c r="F118" s="79" t="s">
        <v>9</v>
      </c>
      <c r="G118" s="79" t="s">
        <v>9</v>
      </c>
      <c r="H118" s="116" t="s">
        <v>9</v>
      </c>
      <c r="I118" s="116" t="s">
        <v>9</v>
      </c>
      <c r="J118" s="116" t="s">
        <v>9</v>
      </c>
      <c r="K118" s="137" t="s">
        <v>9</v>
      </c>
    </row>
    <row r="119" spans="1:13" ht="13.1" hidden="1">
      <c r="A119" s="1">
        <v>5</v>
      </c>
      <c r="B119" s="52" t="s">
        <v>27</v>
      </c>
      <c r="C119" s="41" t="s">
        <v>0</v>
      </c>
      <c r="D119" s="48" t="s">
        <v>9</v>
      </c>
      <c r="E119" s="116" t="s">
        <v>9</v>
      </c>
      <c r="F119" s="79" t="s">
        <v>9</v>
      </c>
      <c r="G119" s="79" t="s">
        <v>9</v>
      </c>
      <c r="H119" s="116" t="s">
        <v>9</v>
      </c>
      <c r="I119" s="116" t="s">
        <v>9</v>
      </c>
      <c r="J119" s="116" t="s">
        <v>9</v>
      </c>
      <c r="K119" s="137" t="s">
        <v>9</v>
      </c>
    </row>
    <row r="120" spans="1:13" ht="13.1" hidden="1">
      <c r="A120" s="1">
        <v>13</v>
      </c>
      <c r="B120" s="52" t="s">
        <v>28</v>
      </c>
      <c r="C120" s="41" t="s">
        <v>0</v>
      </c>
      <c r="D120" s="48">
        <v>0</v>
      </c>
      <c r="E120" s="116" t="s">
        <v>9</v>
      </c>
      <c r="F120" s="79" t="s">
        <v>9</v>
      </c>
      <c r="G120" s="79" t="s">
        <v>9</v>
      </c>
      <c r="H120" s="116" t="s">
        <v>9</v>
      </c>
      <c r="I120" s="116" t="s">
        <v>9</v>
      </c>
      <c r="J120" s="116" t="s">
        <v>9</v>
      </c>
      <c r="K120" s="137" t="s">
        <v>9</v>
      </c>
    </row>
    <row r="121" spans="1:13" ht="13.1" hidden="1">
      <c r="A121" s="1">
        <v>6</v>
      </c>
      <c r="B121" s="52" t="s">
        <v>29</v>
      </c>
      <c r="C121" s="41" t="s">
        <v>0</v>
      </c>
      <c r="D121" s="48">
        <v>0</v>
      </c>
      <c r="E121" s="116" t="s">
        <v>9</v>
      </c>
      <c r="F121" s="79" t="s">
        <v>9</v>
      </c>
      <c r="G121" s="79" t="s">
        <v>9</v>
      </c>
      <c r="H121" s="116" t="s">
        <v>9</v>
      </c>
      <c r="I121" s="116" t="s">
        <v>9</v>
      </c>
      <c r="J121" s="136" t="s">
        <v>9</v>
      </c>
      <c r="K121" s="138" t="s">
        <v>9</v>
      </c>
    </row>
    <row r="122" spans="1:13" ht="13.1" hidden="1">
      <c r="A122" s="1"/>
      <c r="B122" s="52"/>
      <c r="C122" s="93" t="s">
        <v>9</v>
      </c>
      <c r="D122" s="48"/>
      <c r="E122" s="116" t="s">
        <v>9</v>
      </c>
      <c r="F122" s="79" t="s">
        <v>9</v>
      </c>
      <c r="G122" s="79" t="s">
        <v>9</v>
      </c>
      <c r="H122" s="116" t="s">
        <v>9</v>
      </c>
      <c r="I122" s="116" t="s">
        <v>9</v>
      </c>
      <c r="J122" s="116" t="s">
        <v>9</v>
      </c>
      <c r="K122" s="116" t="s">
        <v>9</v>
      </c>
    </row>
    <row r="123" spans="1:13" ht="13.1" hidden="1">
      <c r="A123" s="1"/>
      <c r="B123" s="36"/>
      <c r="C123" s="42"/>
      <c r="D123" s="47"/>
      <c r="E123" s="23"/>
      <c r="F123" s="38"/>
      <c r="G123" s="29"/>
      <c r="H123" s="29"/>
      <c r="I123" s="29"/>
      <c r="J123" s="50"/>
      <c r="K123" s="50"/>
    </row>
    <row r="124" spans="1:13" ht="13.1" hidden="1">
      <c r="A124" s="1"/>
      <c r="B124" s="33" t="s">
        <v>4</v>
      </c>
      <c r="C124" s="41"/>
      <c r="D124" s="47"/>
      <c r="E124" s="23"/>
      <c r="F124" s="23"/>
      <c r="G124" s="22"/>
      <c r="H124" s="22"/>
      <c r="I124" s="22"/>
      <c r="J124" s="50"/>
      <c r="K124" s="50"/>
    </row>
    <row r="125" spans="1:13" ht="13.1" hidden="1">
      <c r="A125" s="1">
        <v>14</v>
      </c>
      <c r="B125" s="13" t="s">
        <v>5</v>
      </c>
      <c r="C125" s="41" t="s">
        <v>0</v>
      </c>
      <c r="D125" s="49">
        <v>0</v>
      </c>
      <c r="E125" s="116" t="s">
        <v>9</v>
      </c>
      <c r="F125" s="79" t="s">
        <v>9</v>
      </c>
      <c r="G125" s="79" t="s">
        <v>9</v>
      </c>
      <c r="H125" s="79" t="s">
        <v>9</v>
      </c>
      <c r="I125" s="133"/>
      <c r="J125" s="134"/>
      <c r="K125" s="134"/>
    </row>
    <row r="126" spans="1:13" hidden="1">
      <c r="A126" s="13"/>
      <c r="D126" s="85"/>
    </row>
    <row r="127" spans="1:13">
      <c r="D127" s="85"/>
    </row>
    <row r="128" spans="1:13">
      <c r="D128" s="85"/>
      <c r="F128" s="65"/>
      <c r="H128" s="67"/>
      <c r="I128" s="66"/>
    </row>
  </sheetData>
  <phoneticPr fontId="0" type="noConversion"/>
  <printOptions gridLines="1"/>
  <pageMargins left="0.51181102362204722" right="0.19685039370078741" top="0.78740157480314965" bottom="0.94488188976377963" header="0.39370078740157483" footer="0.43307086614173229"/>
  <pageSetup paperSize="9" fitToHeight="0" orientation="portrait" blackAndWhite="1" horizontalDpi="300" verticalDpi="300" r:id="rId1"/>
  <headerFooter alignWithMargins="0">
    <oddHeader>&amp;C&amp;"Arial,Tučné"&amp;11VÝPIS MATERIÁLU</oddHeader>
    <oddFooter>&amp;C&amp;"Arial,Tučné"&amp;14&amp;A&amp;R&amp;P/&amp;N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M129"/>
  <sheetViews>
    <sheetView zoomScale="85" zoomScaleNormal="85" workbookViewId="0">
      <selection activeCell="E7" sqref="E7"/>
    </sheetView>
  </sheetViews>
  <sheetFormatPr defaultColWidth="8.875" defaultRowHeight="12.45"/>
  <cols>
    <col min="1" max="1" width="3.125" style="3" customWidth="1"/>
    <col min="2" max="2" width="56.25" style="3" customWidth="1"/>
    <col min="3" max="3" width="5.125" style="3" customWidth="1"/>
    <col min="4" max="6" width="5.625" style="3" customWidth="1"/>
    <col min="7" max="9" width="5.625" style="3" hidden="1" customWidth="1"/>
    <col min="10" max="10" width="6.375" style="3" hidden="1" customWidth="1"/>
    <col min="11" max="11" width="6.625" style="3" hidden="1" customWidth="1"/>
    <col min="12" max="12" width="12" style="3" customWidth="1"/>
    <col min="13" max="13" width="64.375" style="3" customWidth="1"/>
    <col min="14" max="16384" width="8.875" style="3"/>
  </cols>
  <sheetData>
    <row r="1" spans="1:13" ht="14.4">
      <c r="A1" s="1"/>
      <c r="B1" s="6"/>
      <c r="C1" s="4"/>
      <c r="D1" s="4"/>
    </row>
    <row r="2" spans="1:13" ht="13.1">
      <c r="A2" s="144"/>
      <c r="B2" s="145"/>
      <c r="C2" s="117"/>
      <c r="D2" s="169" t="s">
        <v>1</v>
      </c>
      <c r="E2" s="170"/>
      <c r="F2" s="170"/>
      <c r="G2" s="170"/>
      <c r="H2" s="170"/>
      <c r="I2" s="170"/>
      <c r="J2" s="170"/>
      <c r="K2" s="171"/>
    </row>
    <row r="3" spans="1:13">
      <c r="A3" s="22"/>
      <c r="B3" s="46"/>
      <c r="C3" s="107"/>
      <c r="D3" s="114"/>
      <c r="E3" s="114">
        <v>25</v>
      </c>
      <c r="F3" s="19">
        <v>32</v>
      </c>
      <c r="G3" s="19">
        <v>40</v>
      </c>
      <c r="H3" s="19">
        <v>50</v>
      </c>
      <c r="I3" s="19">
        <v>80</v>
      </c>
      <c r="J3" s="19">
        <v>100</v>
      </c>
      <c r="K3" s="19">
        <v>150</v>
      </c>
    </row>
    <row r="4" spans="1:13" ht="5.25" customHeight="1">
      <c r="A4" s="22"/>
      <c r="B4" s="46"/>
      <c r="C4" s="107"/>
      <c r="D4" s="107"/>
      <c r="E4" s="107"/>
      <c r="F4" s="44"/>
      <c r="G4" s="44"/>
      <c r="H4" s="44"/>
      <c r="I4" s="44"/>
      <c r="J4" s="46"/>
      <c r="K4" s="91"/>
    </row>
    <row r="5" spans="1:13" ht="13.1">
      <c r="A5" s="22"/>
      <c r="B5" s="146" t="s">
        <v>2</v>
      </c>
      <c r="C5" s="107"/>
      <c r="D5" s="107"/>
      <c r="E5" s="107"/>
      <c r="F5" s="44"/>
      <c r="G5" s="44"/>
      <c r="H5" s="44"/>
      <c r="I5" s="44"/>
      <c r="J5" s="46"/>
      <c r="K5" s="91"/>
    </row>
    <row r="6" spans="1:13" ht="24.9">
      <c r="A6" s="22"/>
      <c r="B6" s="111" t="s">
        <v>33</v>
      </c>
      <c r="C6" s="147"/>
      <c r="D6" s="20"/>
      <c r="E6" s="24"/>
      <c r="F6" s="24"/>
      <c r="G6" s="24"/>
      <c r="H6" s="25"/>
      <c r="I6" s="117"/>
      <c r="J6" s="25"/>
      <c r="K6" s="25"/>
    </row>
    <row r="7" spans="1:13">
      <c r="A7" s="22">
        <f>IF(E7="","",1)</f>
        <v>1</v>
      </c>
      <c r="B7" s="111" t="s">
        <v>51</v>
      </c>
      <c r="C7" s="148" t="s">
        <v>52</v>
      </c>
      <c r="D7" s="29"/>
      <c r="E7" s="176">
        <v>11.5</v>
      </c>
      <c r="F7" s="29"/>
      <c r="G7" s="29"/>
      <c r="H7" s="31"/>
      <c r="I7" s="69"/>
      <c r="J7" s="50"/>
      <c r="K7" s="50"/>
    </row>
    <row r="8" spans="1:13" ht="12.15" hidden="1" customHeight="1">
      <c r="A8" s="22" t="str">
        <f>IF(F8="","","1")</f>
        <v/>
      </c>
      <c r="B8" s="111" t="s">
        <v>9</v>
      </c>
      <c r="C8" s="148" t="s">
        <v>9</v>
      </c>
      <c r="D8" s="29"/>
      <c r="E8" s="35"/>
      <c r="F8" s="28"/>
      <c r="G8" s="29"/>
      <c r="H8" s="31"/>
      <c r="I8" s="69"/>
      <c r="J8" s="50"/>
      <c r="K8" s="50"/>
      <c r="M8" s="16"/>
    </row>
    <row r="9" spans="1:13" ht="12.15" hidden="1" customHeight="1">
      <c r="A9" s="22" t="str">
        <f>IF(G9="","",1)</f>
        <v/>
      </c>
      <c r="B9" s="111" t="s">
        <v>9</v>
      </c>
      <c r="C9" s="148" t="s">
        <v>9</v>
      </c>
      <c r="D9" s="29"/>
      <c r="E9" s="35"/>
      <c r="F9" s="29"/>
      <c r="G9" s="28"/>
      <c r="H9" s="31"/>
      <c r="I9" s="69"/>
      <c r="J9" s="50"/>
      <c r="K9" s="50"/>
      <c r="M9" s="16"/>
    </row>
    <row r="10" spans="1:13" ht="12.15" hidden="1" customHeight="1">
      <c r="A10" s="22" t="str">
        <f>IF(H10="","",1)</f>
        <v/>
      </c>
      <c r="B10" s="111" t="s">
        <v>9</v>
      </c>
      <c r="C10" s="148" t="s">
        <v>9</v>
      </c>
      <c r="D10" s="29"/>
      <c r="E10" s="35"/>
      <c r="F10" s="29"/>
      <c r="G10" s="29"/>
      <c r="H10" s="57"/>
      <c r="I10" s="69"/>
      <c r="J10" s="50"/>
      <c r="K10" s="50"/>
      <c r="M10" s="16"/>
    </row>
    <row r="11" spans="1:13" hidden="1">
      <c r="A11" s="22" t="str">
        <f>IF(E11+F11+G11+H11=0,"",1)</f>
        <v/>
      </c>
      <c r="B11" s="111" t="s">
        <v>9</v>
      </c>
      <c r="C11" s="149" t="s">
        <v>9</v>
      </c>
      <c r="D11" s="29"/>
      <c r="E11" s="43"/>
      <c r="F11" s="43"/>
      <c r="G11" s="43"/>
      <c r="H11" s="62"/>
      <c r="I11" s="69"/>
      <c r="J11" s="50"/>
      <c r="K11" s="50"/>
    </row>
    <row r="12" spans="1:13" hidden="1">
      <c r="A12" s="22"/>
      <c r="B12" s="111" t="s">
        <v>9</v>
      </c>
      <c r="C12" s="148" t="s">
        <v>9</v>
      </c>
      <c r="D12" s="29"/>
      <c r="E12" s="30"/>
      <c r="F12" s="30"/>
      <c r="G12" s="30"/>
      <c r="H12" s="32"/>
      <c r="I12" s="69"/>
      <c r="J12" s="126"/>
      <c r="K12" s="50"/>
    </row>
    <row r="13" spans="1:13" hidden="1">
      <c r="A13" s="22"/>
      <c r="B13" s="111" t="s">
        <v>9</v>
      </c>
      <c r="C13" s="148" t="s">
        <v>9</v>
      </c>
      <c r="D13" s="29"/>
      <c r="E13" s="30"/>
      <c r="F13" s="30"/>
      <c r="G13" s="30"/>
      <c r="H13" s="32"/>
      <c r="I13" s="69"/>
      <c r="J13" s="50"/>
      <c r="K13" s="126"/>
    </row>
    <row r="14" spans="1:13" hidden="1">
      <c r="A14" s="22"/>
      <c r="B14" s="111" t="s">
        <v>9</v>
      </c>
      <c r="C14" s="148" t="s">
        <v>9</v>
      </c>
      <c r="D14" s="29"/>
      <c r="E14" s="30"/>
      <c r="F14" s="30"/>
      <c r="G14" s="30"/>
      <c r="H14" s="32"/>
      <c r="I14" s="69"/>
      <c r="J14" s="50"/>
      <c r="K14" s="50"/>
    </row>
    <row r="15" spans="1:13" hidden="1">
      <c r="A15" s="22"/>
      <c r="B15" s="111"/>
      <c r="C15" s="149"/>
      <c r="D15" s="29"/>
      <c r="E15" s="30"/>
      <c r="F15" s="30"/>
      <c r="G15" s="30"/>
      <c r="H15" s="32"/>
      <c r="I15" s="69"/>
      <c r="J15" s="50"/>
      <c r="K15" s="50"/>
    </row>
    <row r="16" spans="1:13" ht="13.1" hidden="1">
      <c r="A16" s="22"/>
      <c r="B16" s="150" t="s">
        <v>18</v>
      </c>
      <c r="C16" s="149"/>
      <c r="D16" s="29"/>
      <c r="E16" s="30"/>
      <c r="F16" s="30"/>
      <c r="G16" s="30"/>
      <c r="H16" s="32"/>
      <c r="I16" s="69"/>
      <c r="J16" s="50"/>
      <c r="K16" s="50"/>
    </row>
    <row r="17" spans="1:11" hidden="1">
      <c r="A17" s="22"/>
      <c r="B17" s="111" t="s">
        <v>9</v>
      </c>
      <c r="C17" s="149" t="s">
        <v>9</v>
      </c>
      <c r="D17" s="30"/>
      <c r="E17" s="30"/>
      <c r="F17" s="30"/>
      <c r="G17" s="30"/>
      <c r="H17" s="32"/>
      <c r="I17" s="118"/>
      <c r="J17" s="50"/>
      <c r="K17" s="50"/>
    </row>
    <row r="18" spans="1:11" hidden="1">
      <c r="A18" s="22"/>
      <c r="B18" s="111" t="s">
        <v>9</v>
      </c>
      <c r="C18" s="149" t="s">
        <v>9</v>
      </c>
      <c r="D18" s="30"/>
      <c r="E18" s="30"/>
      <c r="F18" s="30"/>
      <c r="G18" s="30"/>
      <c r="H18" s="32"/>
      <c r="I18" s="118"/>
      <c r="J18" s="50"/>
      <c r="K18" s="50"/>
    </row>
    <row r="19" spans="1:11" hidden="1">
      <c r="A19" s="22"/>
      <c r="B19" s="111" t="s">
        <v>9</v>
      </c>
      <c r="C19" s="149" t="s">
        <v>9</v>
      </c>
      <c r="D19" s="30"/>
      <c r="E19" s="30"/>
      <c r="F19" s="30"/>
      <c r="G19" s="30"/>
      <c r="H19" s="32"/>
      <c r="I19" s="118"/>
      <c r="J19" s="50"/>
      <c r="K19" s="50"/>
    </row>
    <row r="20" spans="1:11" hidden="1">
      <c r="A20" s="22"/>
      <c r="B20" s="111" t="s">
        <v>9</v>
      </c>
      <c r="C20" s="149" t="s">
        <v>9</v>
      </c>
      <c r="D20" s="30"/>
      <c r="E20" s="30"/>
      <c r="F20" s="30"/>
      <c r="G20" s="30"/>
      <c r="H20" s="32"/>
      <c r="I20" s="118"/>
      <c r="J20" s="50"/>
      <c r="K20" s="50"/>
    </row>
    <row r="21" spans="1:11" hidden="1">
      <c r="A21" s="22"/>
      <c r="B21" s="111" t="s">
        <v>9</v>
      </c>
      <c r="C21" s="149" t="s">
        <v>9</v>
      </c>
      <c r="D21" s="30"/>
      <c r="E21" s="30"/>
      <c r="F21" s="30"/>
      <c r="G21" s="30"/>
      <c r="H21" s="32"/>
      <c r="I21" s="118"/>
      <c r="J21" s="50"/>
      <c r="K21" s="50"/>
    </row>
    <row r="22" spans="1:11" hidden="1">
      <c r="A22" s="22"/>
      <c r="B22" s="111" t="s">
        <v>9</v>
      </c>
      <c r="C22" s="149" t="s">
        <v>9</v>
      </c>
      <c r="D22" s="30"/>
      <c r="E22" s="30"/>
      <c r="F22" s="30"/>
      <c r="G22" s="30"/>
      <c r="H22" s="32"/>
      <c r="I22" s="118"/>
      <c r="J22" s="50"/>
      <c r="K22" s="50"/>
    </row>
    <row r="23" spans="1:11" hidden="1">
      <c r="A23" s="22"/>
      <c r="B23" s="111" t="s">
        <v>9</v>
      </c>
      <c r="C23" s="149" t="s">
        <v>9</v>
      </c>
      <c r="D23" s="30"/>
      <c r="E23" s="30"/>
      <c r="F23" s="30"/>
      <c r="G23" s="30"/>
      <c r="H23" s="32"/>
      <c r="I23" s="118"/>
      <c r="J23" s="50"/>
      <c r="K23" s="50"/>
    </row>
    <row r="24" spans="1:11" hidden="1">
      <c r="A24" s="22"/>
      <c r="B24" s="111" t="s">
        <v>9</v>
      </c>
      <c r="C24" s="149" t="s">
        <v>9</v>
      </c>
      <c r="D24" s="30"/>
      <c r="E24" s="30"/>
      <c r="F24" s="30"/>
      <c r="G24" s="30"/>
      <c r="H24" s="32"/>
      <c r="I24" s="118"/>
      <c r="J24" s="50"/>
      <c r="K24" s="50"/>
    </row>
    <row r="25" spans="1:11" hidden="1">
      <c r="A25" s="22"/>
      <c r="B25" s="111" t="s">
        <v>9</v>
      </c>
      <c r="C25" s="149" t="s">
        <v>9</v>
      </c>
      <c r="D25" s="30"/>
      <c r="E25" s="30"/>
      <c r="F25" s="30"/>
      <c r="G25" s="30"/>
      <c r="H25" s="32"/>
      <c r="I25" s="118"/>
      <c r="J25" s="50"/>
      <c r="K25" s="50"/>
    </row>
    <row r="26" spans="1:11" hidden="1">
      <c r="A26" s="22"/>
      <c r="B26" s="111" t="s">
        <v>9</v>
      </c>
      <c r="C26" s="149" t="s">
        <v>9</v>
      </c>
      <c r="D26" s="30"/>
      <c r="E26" s="30"/>
      <c r="F26" s="30"/>
      <c r="G26" s="30"/>
      <c r="H26" s="109"/>
      <c r="I26" s="118"/>
      <c r="J26" s="50"/>
      <c r="K26" s="50"/>
    </row>
    <row r="27" spans="1:11" hidden="1">
      <c r="A27" s="22"/>
      <c r="B27" s="111" t="s">
        <v>9</v>
      </c>
      <c r="C27" s="149" t="s">
        <v>9</v>
      </c>
      <c r="D27" s="30"/>
      <c r="E27" s="30"/>
      <c r="F27" s="30"/>
      <c r="G27" s="30"/>
      <c r="H27" s="109"/>
      <c r="I27" s="118"/>
      <c r="J27" s="105"/>
      <c r="K27" s="50"/>
    </row>
    <row r="28" spans="1:11" hidden="1">
      <c r="A28" s="22"/>
      <c r="B28" s="111" t="s">
        <v>9</v>
      </c>
      <c r="C28" s="149" t="s">
        <v>9</v>
      </c>
      <c r="D28" s="30"/>
      <c r="E28" s="30"/>
      <c r="F28" s="30"/>
      <c r="G28" s="30"/>
      <c r="H28" s="32"/>
      <c r="I28" s="45"/>
      <c r="J28" s="105"/>
      <c r="K28" s="50"/>
    </row>
    <row r="29" spans="1:11" hidden="1">
      <c r="A29" s="22"/>
      <c r="B29" s="111" t="s">
        <v>9</v>
      </c>
      <c r="C29" s="149" t="s">
        <v>9</v>
      </c>
      <c r="D29" s="30"/>
      <c r="E29" s="30"/>
      <c r="F29" s="30"/>
      <c r="G29" s="30"/>
      <c r="H29" s="32"/>
      <c r="I29" s="45"/>
      <c r="J29" s="105"/>
      <c r="K29" s="50"/>
    </row>
    <row r="30" spans="1:11" hidden="1">
      <c r="A30" s="22"/>
      <c r="B30" s="111" t="s">
        <v>9</v>
      </c>
      <c r="C30" s="149" t="s">
        <v>9</v>
      </c>
      <c r="D30" s="30"/>
      <c r="E30" s="30"/>
      <c r="F30" s="30"/>
      <c r="G30" s="30"/>
      <c r="H30" s="32"/>
      <c r="I30" s="45"/>
      <c r="J30" s="105"/>
      <c r="K30" s="50"/>
    </row>
    <row r="31" spans="1:11" hidden="1">
      <c r="A31" s="22"/>
      <c r="B31" s="111" t="s">
        <v>9</v>
      </c>
      <c r="C31" s="149" t="s">
        <v>9</v>
      </c>
      <c r="D31" s="30"/>
      <c r="E31" s="30"/>
      <c r="F31" s="30"/>
      <c r="G31" s="30"/>
      <c r="H31" s="32"/>
      <c r="I31" s="45"/>
      <c r="J31" s="26"/>
      <c r="K31" s="126"/>
    </row>
    <row r="32" spans="1:11" hidden="1">
      <c r="A32" s="22"/>
      <c r="B32" s="111" t="s">
        <v>9</v>
      </c>
      <c r="C32" s="149" t="s">
        <v>9</v>
      </c>
      <c r="D32" s="30"/>
      <c r="E32" s="30"/>
      <c r="F32" s="30"/>
      <c r="G32" s="30"/>
      <c r="H32" s="32"/>
      <c r="I32" s="45"/>
      <c r="J32" s="26"/>
      <c r="K32" s="126"/>
    </row>
    <row r="33" spans="1:13" hidden="1">
      <c r="A33" s="22"/>
      <c r="B33" s="111" t="s">
        <v>9</v>
      </c>
      <c r="C33" s="149" t="s">
        <v>9</v>
      </c>
      <c r="D33" s="30"/>
      <c r="E33" s="30"/>
      <c r="F33" s="30"/>
      <c r="G33" s="30"/>
      <c r="H33" s="32"/>
      <c r="I33" s="45"/>
      <c r="J33" s="26"/>
      <c r="K33" s="50"/>
    </row>
    <row r="34" spans="1:13" hidden="1">
      <c r="A34" s="22"/>
      <c r="B34" s="111" t="s">
        <v>9</v>
      </c>
      <c r="C34" s="149" t="s">
        <v>9</v>
      </c>
      <c r="D34" s="30"/>
      <c r="E34" s="30"/>
      <c r="F34" s="30"/>
      <c r="G34" s="30"/>
      <c r="H34" s="32"/>
      <c r="I34" s="45"/>
      <c r="J34" s="113"/>
      <c r="K34" s="126"/>
    </row>
    <row r="35" spans="1:13" hidden="1">
      <c r="A35" s="22"/>
      <c r="B35" s="111"/>
      <c r="C35" s="149" t="s">
        <v>9</v>
      </c>
      <c r="D35" s="30"/>
      <c r="E35" s="30"/>
      <c r="F35" s="30"/>
      <c r="G35" s="30"/>
      <c r="H35" s="32"/>
      <c r="I35" s="45"/>
      <c r="J35" s="50"/>
      <c r="K35" s="50"/>
    </row>
    <row r="36" spans="1:13" hidden="1">
      <c r="A36" s="22"/>
      <c r="B36" s="111"/>
      <c r="C36" s="149" t="s">
        <v>9</v>
      </c>
      <c r="D36" s="30"/>
      <c r="E36" s="30"/>
      <c r="F36" s="30"/>
      <c r="G36" s="30"/>
      <c r="H36" s="32"/>
      <c r="I36" s="45"/>
      <c r="J36" s="50"/>
      <c r="K36" s="50"/>
    </row>
    <row r="37" spans="1:13" hidden="1">
      <c r="A37" s="22"/>
      <c r="B37" s="111"/>
      <c r="C37" s="149" t="s">
        <v>9</v>
      </c>
      <c r="D37" s="30"/>
      <c r="E37" s="30"/>
      <c r="F37" s="30"/>
      <c r="G37" s="30"/>
      <c r="H37" s="32"/>
      <c r="I37" s="45"/>
      <c r="J37" s="50"/>
      <c r="K37" s="50"/>
    </row>
    <row r="38" spans="1:13" hidden="1">
      <c r="A38" s="22"/>
      <c r="B38" s="111"/>
      <c r="C38" s="149" t="s">
        <v>9</v>
      </c>
      <c r="D38" s="30"/>
      <c r="E38" s="30"/>
      <c r="F38" s="30"/>
      <c r="G38" s="30"/>
      <c r="H38" s="32"/>
      <c r="I38" s="45"/>
      <c r="J38" s="50"/>
      <c r="K38" s="50"/>
    </row>
    <row r="39" spans="1:13">
      <c r="A39" s="22"/>
      <c r="B39" s="111"/>
      <c r="C39" s="149" t="s">
        <v>9</v>
      </c>
      <c r="D39" s="30"/>
      <c r="E39" s="30"/>
      <c r="F39" s="30"/>
      <c r="G39" s="30"/>
      <c r="H39" s="32"/>
      <c r="I39" s="45"/>
      <c r="J39" s="50"/>
      <c r="K39" s="50"/>
    </row>
    <row r="40" spans="1:13">
      <c r="A40" s="22"/>
      <c r="B40" s="147"/>
      <c r="C40" s="149"/>
      <c r="D40" s="30"/>
      <c r="E40" s="29"/>
      <c r="F40" s="29"/>
      <c r="G40" s="29"/>
      <c r="H40" s="31"/>
      <c r="I40" s="69"/>
      <c r="J40" s="50"/>
      <c r="K40" s="50"/>
    </row>
    <row r="41" spans="1:13" ht="13.1">
      <c r="A41" s="22"/>
      <c r="B41" s="146" t="s">
        <v>8</v>
      </c>
      <c r="C41" s="148"/>
      <c r="D41" s="30"/>
      <c r="E41" s="30"/>
      <c r="F41" s="30"/>
      <c r="G41" s="30"/>
      <c r="H41" s="32"/>
      <c r="I41" s="45"/>
      <c r="J41" s="50"/>
      <c r="K41" s="50"/>
    </row>
    <row r="42" spans="1:13" ht="24.9" customHeight="1">
      <c r="A42" s="100">
        <v>1</v>
      </c>
      <c r="B42" s="151" t="s">
        <v>53</v>
      </c>
      <c r="C42" s="149" t="s">
        <v>0</v>
      </c>
      <c r="D42" s="30"/>
      <c r="E42" s="87">
        <v>1</v>
      </c>
      <c r="F42" s="87"/>
      <c r="G42" s="87"/>
      <c r="H42" s="90"/>
      <c r="I42" s="119"/>
      <c r="J42" s="124"/>
      <c r="K42" s="50"/>
      <c r="L42" s="84" t="s">
        <v>23</v>
      </c>
      <c r="M42" s="3" t="s">
        <v>22</v>
      </c>
    </row>
    <row r="43" spans="1:13" hidden="1">
      <c r="A43" s="100" t="str">
        <f>IF(C43="ks","1","")</f>
        <v/>
      </c>
      <c r="B43" s="152" t="s">
        <v>9</v>
      </c>
      <c r="C43" s="149" t="s">
        <v>9</v>
      </c>
      <c r="D43" s="30"/>
      <c r="E43" s="22" t="s">
        <v>9</v>
      </c>
      <c r="F43" s="22" t="s">
        <v>9</v>
      </c>
      <c r="G43" s="22" t="s">
        <v>9</v>
      </c>
      <c r="H43" s="26" t="s">
        <v>9</v>
      </c>
      <c r="I43" s="44" t="s">
        <v>9</v>
      </c>
      <c r="J43" s="50"/>
      <c r="K43" s="50"/>
    </row>
    <row r="44" spans="1:13" hidden="1">
      <c r="A44" s="100"/>
      <c r="B44" s="152" t="s">
        <v>9</v>
      </c>
      <c r="C44" s="148" t="s">
        <v>9</v>
      </c>
      <c r="D44" s="102"/>
      <c r="E44" s="103"/>
      <c r="F44" s="22"/>
      <c r="G44" s="22"/>
      <c r="H44" s="26"/>
      <c r="I44" s="44"/>
      <c r="J44" s="50"/>
      <c r="K44" s="50"/>
    </row>
    <row r="45" spans="1:13" s="85" customFormat="1" hidden="1">
      <c r="A45" s="153"/>
      <c r="B45" s="154" t="s">
        <v>9</v>
      </c>
      <c r="C45" s="55" t="s">
        <v>9</v>
      </c>
      <c r="D45" s="30"/>
      <c r="E45" s="75" t="s">
        <v>9</v>
      </c>
      <c r="F45" s="30"/>
      <c r="G45" s="30"/>
      <c r="H45" s="32"/>
      <c r="I45" s="45"/>
      <c r="J45" s="113"/>
      <c r="K45" s="113"/>
    </row>
    <row r="46" spans="1:13" s="85" customFormat="1" hidden="1">
      <c r="A46" s="153"/>
      <c r="B46" s="154" t="s">
        <v>9</v>
      </c>
      <c r="C46" s="55" t="s">
        <v>9</v>
      </c>
      <c r="D46" s="30"/>
      <c r="E46" s="30"/>
      <c r="F46" s="75" t="s">
        <v>9</v>
      </c>
      <c r="G46" s="30"/>
      <c r="H46" s="32"/>
      <c r="I46" s="45"/>
      <c r="J46" s="113"/>
      <c r="K46" s="113"/>
    </row>
    <row r="47" spans="1:13" s="85" customFormat="1" hidden="1">
      <c r="A47" s="153"/>
      <c r="B47" s="154" t="s">
        <v>9</v>
      </c>
      <c r="C47" s="55" t="s">
        <v>9</v>
      </c>
      <c r="D47" s="30"/>
      <c r="E47" s="30"/>
      <c r="F47" s="75"/>
      <c r="G47" s="75" t="s">
        <v>9</v>
      </c>
      <c r="H47" s="32"/>
      <c r="I47" s="45"/>
      <c r="J47" s="113"/>
      <c r="K47" s="113"/>
    </row>
    <row r="48" spans="1:13" s="85" customFormat="1" hidden="1">
      <c r="A48" s="153"/>
      <c r="B48" s="154" t="s">
        <v>9</v>
      </c>
      <c r="C48" s="55" t="s">
        <v>9</v>
      </c>
      <c r="D48" s="30"/>
      <c r="E48" s="30"/>
      <c r="F48" s="75"/>
      <c r="G48" s="30"/>
      <c r="H48" s="56" t="s">
        <v>9</v>
      </c>
      <c r="I48" s="45"/>
      <c r="J48" s="113"/>
      <c r="K48" s="113"/>
    </row>
    <row r="49" spans="1:13" s="85" customFormat="1" hidden="1">
      <c r="A49" s="153"/>
      <c r="B49" s="155" t="s">
        <v>9</v>
      </c>
      <c r="C49" s="55" t="s">
        <v>9</v>
      </c>
      <c r="D49" s="30"/>
      <c r="E49" s="75" t="s">
        <v>9</v>
      </c>
      <c r="F49" s="75" t="s">
        <v>9</v>
      </c>
      <c r="G49" s="75" t="s">
        <v>9</v>
      </c>
      <c r="H49" s="56" t="s">
        <v>9</v>
      </c>
      <c r="I49" s="45"/>
      <c r="J49" s="113"/>
      <c r="K49" s="113"/>
    </row>
    <row r="50" spans="1:13" s="85" customFormat="1" hidden="1">
      <c r="A50" s="153"/>
      <c r="B50" s="155" t="s">
        <v>9</v>
      </c>
      <c r="C50" s="55" t="s">
        <v>9</v>
      </c>
      <c r="D50" s="30"/>
      <c r="E50" s="75" t="s">
        <v>9</v>
      </c>
      <c r="F50" s="75" t="s">
        <v>9</v>
      </c>
      <c r="G50" s="75" t="s">
        <v>9</v>
      </c>
      <c r="H50" s="56" t="s">
        <v>9</v>
      </c>
      <c r="I50" s="45"/>
      <c r="J50" s="113"/>
      <c r="K50" s="113"/>
    </row>
    <row r="51" spans="1:13" ht="13.1" hidden="1">
      <c r="A51" s="22"/>
      <c r="B51" s="146"/>
      <c r="C51" s="148"/>
      <c r="D51" s="30"/>
      <c r="E51" s="30"/>
      <c r="F51" s="30"/>
      <c r="G51" s="30"/>
      <c r="H51" s="32"/>
      <c r="I51" s="45"/>
      <c r="J51" s="50"/>
      <c r="K51" s="50"/>
    </row>
    <row r="52" spans="1:13" hidden="1">
      <c r="A52" s="22"/>
      <c r="B52" s="111" t="s">
        <v>9</v>
      </c>
      <c r="C52" s="149" t="s">
        <v>9</v>
      </c>
      <c r="D52" s="30"/>
      <c r="E52" s="30"/>
      <c r="F52" s="30"/>
      <c r="G52" s="30"/>
      <c r="H52" s="32"/>
      <c r="I52" s="118"/>
      <c r="J52" s="50"/>
      <c r="K52" s="50"/>
    </row>
    <row r="53" spans="1:13" hidden="1">
      <c r="A53" s="22"/>
      <c r="B53" s="111" t="s">
        <v>9</v>
      </c>
      <c r="C53" s="149" t="s">
        <v>9</v>
      </c>
      <c r="D53" s="30"/>
      <c r="E53" s="30"/>
      <c r="F53" s="30"/>
      <c r="G53" s="30"/>
      <c r="H53" s="62"/>
      <c r="I53" s="45"/>
      <c r="J53" s="50"/>
      <c r="K53" s="50"/>
    </row>
    <row r="54" spans="1:13" hidden="1">
      <c r="A54" s="22"/>
      <c r="B54" s="111" t="s">
        <v>9</v>
      </c>
      <c r="C54" s="149" t="s">
        <v>9</v>
      </c>
      <c r="D54" s="30"/>
      <c r="E54" s="30"/>
      <c r="F54" s="30"/>
      <c r="G54" s="30"/>
      <c r="H54" s="32"/>
      <c r="I54" s="118"/>
      <c r="J54" s="50"/>
      <c r="K54" s="50"/>
    </row>
    <row r="55" spans="1:13" hidden="1">
      <c r="A55" s="22"/>
      <c r="B55" s="111" t="s">
        <v>9</v>
      </c>
      <c r="C55" s="149" t="s">
        <v>9</v>
      </c>
      <c r="D55" s="30"/>
      <c r="E55" s="30"/>
      <c r="F55" s="30"/>
      <c r="G55" s="30"/>
      <c r="H55" s="62"/>
      <c r="I55" s="45"/>
      <c r="J55" s="50"/>
      <c r="K55" s="50"/>
    </row>
    <row r="56" spans="1:13">
      <c r="A56" s="22"/>
      <c r="B56" s="147"/>
      <c r="C56" s="149"/>
      <c r="D56" s="30"/>
      <c r="E56" s="30"/>
      <c r="F56" s="30"/>
      <c r="G56" s="30"/>
      <c r="H56" s="32"/>
      <c r="I56" s="45"/>
      <c r="J56" s="50"/>
      <c r="K56" s="50"/>
    </row>
    <row r="57" spans="1:13" ht="13.1">
      <c r="A57" s="22"/>
      <c r="B57" s="146" t="s">
        <v>6</v>
      </c>
      <c r="C57" s="149"/>
      <c r="D57" s="30"/>
      <c r="E57" s="30"/>
      <c r="F57" s="30"/>
      <c r="G57" s="30"/>
      <c r="H57" s="32"/>
      <c r="I57" s="45"/>
      <c r="J57" s="50"/>
      <c r="K57" s="50"/>
    </row>
    <row r="58" spans="1:13">
      <c r="A58" s="22">
        <v>1</v>
      </c>
      <c r="B58" s="128" t="s">
        <v>20</v>
      </c>
      <c r="C58" s="149" t="s">
        <v>0</v>
      </c>
      <c r="D58" s="30"/>
      <c r="E58" s="22">
        <v>1</v>
      </c>
      <c r="F58" s="22" t="s">
        <v>9</v>
      </c>
      <c r="G58" s="22" t="s">
        <v>9</v>
      </c>
      <c r="H58" s="26" t="s">
        <v>9</v>
      </c>
      <c r="I58" s="44" t="s">
        <v>9</v>
      </c>
      <c r="J58" s="50"/>
      <c r="K58" s="50"/>
      <c r="M58" s="5" t="s">
        <v>16</v>
      </c>
    </row>
    <row r="59" spans="1:13">
      <c r="A59" s="22"/>
      <c r="B59" s="128"/>
      <c r="C59" s="149" t="s">
        <v>9</v>
      </c>
      <c r="D59" s="30"/>
      <c r="E59" s="30"/>
      <c r="F59" s="30"/>
      <c r="G59" s="30"/>
      <c r="H59" s="32"/>
      <c r="I59" s="45"/>
      <c r="J59" s="50"/>
      <c r="K59" s="50"/>
    </row>
    <row r="60" spans="1:13">
      <c r="A60" s="22"/>
      <c r="B60" s="46"/>
      <c r="C60" s="149"/>
      <c r="D60" s="30"/>
      <c r="E60" s="30"/>
      <c r="F60" s="30"/>
      <c r="G60" s="30"/>
      <c r="H60" s="32"/>
      <c r="I60" s="45"/>
      <c r="J60" s="50"/>
      <c r="K60" s="50"/>
    </row>
    <row r="61" spans="1:13" ht="13.1">
      <c r="A61" s="22"/>
      <c r="B61" s="146" t="s">
        <v>15</v>
      </c>
      <c r="C61" s="149"/>
      <c r="D61" s="30"/>
      <c r="E61" s="30"/>
      <c r="F61" s="30"/>
      <c r="G61" s="30"/>
      <c r="H61" s="32"/>
      <c r="I61" s="45"/>
      <c r="J61" s="50"/>
      <c r="K61" s="50"/>
    </row>
    <row r="62" spans="1:13">
      <c r="A62" s="100" t="str">
        <f>IF(C62="ks","1","")</f>
        <v>1</v>
      </c>
      <c r="B62" s="111" t="s">
        <v>54</v>
      </c>
      <c r="C62" s="148" t="s">
        <v>0</v>
      </c>
      <c r="D62" s="30"/>
      <c r="E62" s="22">
        <v>1</v>
      </c>
      <c r="F62" s="22"/>
      <c r="G62" s="22"/>
      <c r="H62" s="26"/>
      <c r="I62" s="45"/>
      <c r="J62" s="50"/>
      <c r="K62" s="50"/>
      <c r="M62" s="13" t="s">
        <v>11</v>
      </c>
    </row>
    <row r="63" spans="1:13" hidden="1">
      <c r="A63" s="100" t="str">
        <f>IF(C63="ks","1","")</f>
        <v/>
      </c>
      <c r="B63" s="111" t="s">
        <v>9</v>
      </c>
      <c r="C63" s="148" t="s">
        <v>9</v>
      </c>
      <c r="D63" s="30"/>
      <c r="E63" s="22"/>
      <c r="F63" s="22" t="s">
        <v>9</v>
      </c>
      <c r="G63" s="21"/>
      <c r="H63" s="50"/>
      <c r="I63" s="44" t="s">
        <v>9</v>
      </c>
      <c r="J63" s="50"/>
      <c r="K63" s="50"/>
    </row>
    <row r="64" spans="1:13" hidden="1">
      <c r="A64" s="100" t="str">
        <f>IF(C64="ks","1","")</f>
        <v/>
      </c>
      <c r="B64" s="111" t="s">
        <v>9</v>
      </c>
      <c r="C64" s="148" t="s">
        <v>9</v>
      </c>
      <c r="D64" s="30"/>
      <c r="E64" s="22"/>
      <c r="F64" s="22"/>
      <c r="G64" s="22" t="s">
        <v>9</v>
      </c>
      <c r="H64" s="26"/>
      <c r="I64" s="45"/>
      <c r="J64" s="50"/>
      <c r="K64" s="50"/>
    </row>
    <row r="65" spans="1:11">
      <c r="A65" s="100" t="str">
        <f>IF(C65="ks","1","")</f>
        <v/>
      </c>
      <c r="B65" s="111" t="s">
        <v>9</v>
      </c>
      <c r="C65" s="148" t="s">
        <v>9</v>
      </c>
      <c r="D65" s="30"/>
      <c r="E65" s="30"/>
      <c r="F65" s="30"/>
      <c r="G65" s="22"/>
      <c r="H65" s="26" t="s">
        <v>9</v>
      </c>
      <c r="I65" s="45"/>
      <c r="J65" s="50"/>
      <c r="K65" s="50"/>
    </row>
    <row r="66" spans="1:11">
      <c r="A66" s="100"/>
      <c r="B66" s="111"/>
      <c r="C66" s="148"/>
      <c r="D66" s="30"/>
      <c r="E66" s="30"/>
      <c r="F66" s="30"/>
      <c r="G66" s="22"/>
      <c r="H66" s="56"/>
      <c r="I66" s="45"/>
      <c r="J66" s="50"/>
      <c r="K66" s="50"/>
    </row>
    <row r="67" spans="1:11" ht="13.1">
      <c r="A67" s="100"/>
      <c r="B67" s="146" t="s">
        <v>35</v>
      </c>
      <c r="C67" s="148"/>
      <c r="D67" s="30"/>
      <c r="E67" s="30"/>
      <c r="F67" s="30"/>
      <c r="G67" s="22"/>
      <c r="H67" s="26"/>
      <c r="I67" s="45"/>
      <c r="J67" s="50"/>
      <c r="K67" s="50"/>
    </row>
    <row r="68" spans="1:11">
      <c r="A68" s="100">
        <v>1</v>
      </c>
      <c r="B68" s="111" t="s">
        <v>55</v>
      </c>
      <c r="C68" s="148" t="s">
        <v>0</v>
      </c>
      <c r="D68" s="30"/>
      <c r="E68" s="101">
        <v>2</v>
      </c>
      <c r="F68" s="30"/>
      <c r="G68" s="22"/>
      <c r="H68" s="26"/>
      <c r="I68" s="45"/>
      <c r="J68" s="50"/>
      <c r="K68" s="50"/>
    </row>
    <row r="69" spans="1:11" hidden="1">
      <c r="A69" s="100"/>
      <c r="B69" s="111" t="s">
        <v>9</v>
      </c>
      <c r="C69" s="148" t="s">
        <v>9</v>
      </c>
      <c r="D69" s="30"/>
      <c r="E69" s="30"/>
      <c r="F69" s="101"/>
      <c r="G69" s="22"/>
      <c r="H69" s="26"/>
      <c r="I69" s="45"/>
      <c r="J69" s="50"/>
      <c r="K69" s="50"/>
    </row>
    <row r="70" spans="1:11" hidden="1">
      <c r="A70" s="100"/>
      <c r="B70" s="111" t="s">
        <v>9</v>
      </c>
      <c r="C70" s="148" t="s">
        <v>9</v>
      </c>
      <c r="D70" s="30"/>
      <c r="E70" s="30"/>
      <c r="F70" s="30"/>
      <c r="G70" s="96"/>
      <c r="H70" s="26"/>
      <c r="I70" s="45"/>
      <c r="J70" s="50"/>
      <c r="K70" s="50"/>
    </row>
    <row r="71" spans="1:11" hidden="1">
      <c r="A71" s="100"/>
      <c r="B71" s="111" t="s">
        <v>9</v>
      </c>
      <c r="C71" s="148" t="s">
        <v>9</v>
      </c>
      <c r="D71" s="30"/>
      <c r="E71" s="30"/>
      <c r="F71" s="30"/>
      <c r="G71" s="22"/>
      <c r="H71" s="105"/>
      <c r="I71" s="45"/>
      <c r="J71" s="50"/>
      <c r="K71" s="50"/>
    </row>
    <row r="72" spans="1:11" hidden="1">
      <c r="A72" s="100"/>
      <c r="B72" s="111"/>
      <c r="C72" s="148"/>
      <c r="D72" s="30"/>
      <c r="E72" s="30"/>
      <c r="F72" s="30"/>
      <c r="G72" s="22"/>
      <c r="H72" s="56"/>
      <c r="I72" s="45"/>
      <c r="J72" s="50"/>
      <c r="K72" s="50"/>
    </row>
    <row r="73" spans="1:11" ht="13.1" hidden="1">
      <c r="A73" s="100"/>
      <c r="B73" s="150" t="s">
        <v>38</v>
      </c>
      <c r="C73" s="148"/>
      <c r="D73" s="30"/>
      <c r="E73" s="30"/>
      <c r="F73" s="30"/>
      <c r="G73" s="22"/>
      <c r="H73" s="56"/>
      <c r="I73" s="45"/>
      <c r="J73" s="50"/>
      <c r="K73" s="50"/>
    </row>
    <row r="74" spans="1:11" hidden="1">
      <c r="A74" s="100"/>
      <c r="B74" s="111" t="s">
        <v>9</v>
      </c>
      <c r="C74" s="148" t="s">
        <v>9</v>
      </c>
      <c r="D74" s="30"/>
      <c r="E74" s="101"/>
      <c r="F74" s="30"/>
      <c r="G74" s="22"/>
      <c r="H74" s="26"/>
      <c r="I74" s="45"/>
      <c r="J74" s="50"/>
      <c r="K74" s="50"/>
    </row>
    <row r="75" spans="1:11" hidden="1">
      <c r="A75" s="100"/>
      <c r="B75" s="111" t="s">
        <v>9</v>
      </c>
      <c r="C75" s="148" t="s">
        <v>9</v>
      </c>
      <c r="D75" s="30"/>
      <c r="E75" s="30"/>
      <c r="F75" s="101"/>
      <c r="G75" s="22"/>
      <c r="H75" s="26"/>
      <c r="I75" s="45"/>
      <c r="J75" s="50"/>
      <c r="K75" s="50"/>
    </row>
    <row r="76" spans="1:11" hidden="1">
      <c r="A76" s="100"/>
      <c r="B76" s="111" t="s">
        <v>9</v>
      </c>
      <c r="C76" s="148" t="s">
        <v>9</v>
      </c>
      <c r="D76" s="30"/>
      <c r="E76" s="30"/>
      <c r="F76" s="30"/>
      <c r="G76" s="96"/>
      <c r="H76" s="26"/>
      <c r="I76" s="45"/>
      <c r="J76" s="50"/>
      <c r="K76" s="50"/>
    </row>
    <row r="77" spans="1:11" hidden="1">
      <c r="A77" s="100"/>
      <c r="B77" s="111" t="s">
        <v>9</v>
      </c>
      <c r="C77" s="148" t="s">
        <v>9</v>
      </c>
      <c r="D77" s="30"/>
      <c r="E77" s="30"/>
      <c r="F77" s="30"/>
      <c r="G77" s="22"/>
      <c r="H77" s="105"/>
      <c r="I77" s="45"/>
      <c r="J77" s="50"/>
      <c r="K77" s="50"/>
    </row>
    <row r="78" spans="1:11" hidden="1">
      <c r="A78" s="100"/>
      <c r="B78" s="111"/>
      <c r="C78" s="148"/>
      <c r="D78" s="30"/>
      <c r="E78" s="30"/>
      <c r="F78" s="30"/>
      <c r="G78" s="22"/>
      <c r="H78" s="56"/>
      <c r="I78" s="45"/>
      <c r="J78" s="50"/>
      <c r="K78" s="50"/>
    </row>
    <row r="79" spans="1:11" ht="13.1" hidden="1">
      <c r="A79" s="100"/>
      <c r="B79" s="150" t="s">
        <v>39</v>
      </c>
      <c r="C79" s="148"/>
      <c r="D79" s="30"/>
      <c r="E79" s="30"/>
      <c r="F79" s="30"/>
      <c r="G79" s="22"/>
      <c r="H79" s="56"/>
      <c r="I79" s="45"/>
      <c r="J79" s="50"/>
      <c r="K79" s="50"/>
    </row>
    <row r="80" spans="1:11" hidden="1">
      <c r="A80" s="100"/>
      <c r="B80" s="111" t="s">
        <v>9</v>
      </c>
      <c r="C80" s="148" t="s">
        <v>9</v>
      </c>
      <c r="D80" s="30"/>
      <c r="E80" s="101"/>
      <c r="F80" s="30"/>
      <c r="G80" s="22"/>
      <c r="H80" s="26"/>
      <c r="I80" s="45"/>
      <c r="J80" s="50"/>
      <c r="K80" s="50"/>
    </row>
    <row r="81" spans="1:12" hidden="1">
      <c r="A81" s="100"/>
      <c r="B81" s="111" t="s">
        <v>9</v>
      </c>
      <c r="C81" s="148" t="s">
        <v>9</v>
      </c>
      <c r="D81" s="30"/>
      <c r="E81" s="30"/>
      <c r="F81" s="101"/>
      <c r="G81" s="22"/>
      <c r="H81" s="26"/>
      <c r="I81" s="45"/>
      <c r="J81" s="50"/>
      <c r="K81" s="50"/>
    </row>
    <row r="82" spans="1:12" hidden="1">
      <c r="A82" s="100"/>
      <c r="B82" s="111" t="s">
        <v>9</v>
      </c>
      <c r="C82" s="148" t="s">
        <v>9</v>
      </c>
      <c r="D82" s="30"/>
      <c r="E82" s="30"/>
      <c r="F82" s="30"/>
      <c r="G82" s="96"/>
      <c r="H82" s="26"/>
      <c r="I82" s="45"/>
      <c r="J82" s="50"/>
      <c r="K82" s="50"/>
    </row>
    <row r="83" spans="1:12">
      <c r="A83" s="100"/>
      <c r="B83" s="111" t="s">
        <v>9</v>
      </c>
      <c r="C83" s="148" t="s">
        <v>9</v>
      </c>
      <c r="D83" s="30"/>
      <c r="E83" s="30"/>
      <c r="F83" s="30"/>
      <c r="G83" s="22"/>
      <c r="H83" s="105"/>
      <c r="I83" s="45"/>
      <c r="J83" s="50"/>
      <c r="K83" s="50"/>
    </row>
    <row r="84" spans="1:12">
      <c r="A84" s="22"/>
      <c r="B84" s="128"/>
      <c r="C84" s="149"/>
      <c r="D84" s="30"/>
      <c r="E84" s="30"/>
      <c r="F84" s="30"/>
      <c r="G84" s="30"/>
      <c r="H84" s="32"/>
      <c r="I84" s="45"/>
      <c r="J84" s="50"/>
      <c r="K84" s="50"/>
    </row>
    <row r="85" spans="1:12" ht="13.1">
      <c r="A85" s="22"/>
      <c r="B85" s="146" t="s">
        <v>3</v>
      </c>
      <c r="C85" s="149"/>
      <c r="D85" s="30"/>
      <c r="E85" s="22"/>
      <c r="F85" s="22"/>
      <c r="G85" s="22"/>
      <c r="H85" s="26"/>
      <c r="I85" s="46"/>
      <c r="J85" s="50"/>
      <c r="K85" s="50"/>
    </row>
    <row r="86" spans="1:12" ht="24.9">
      <c r="A86" s="22">
        <v>1</v>
      </c>
      <c r="B86" s="151" t="s">
        <v>34</v>
      </c>
      <c r="C86" s="149" t="s">
        <v>7</v>
      </c>
      <c r="D86" s="30"/>
      <c r="E86" s="100">
        <v>1</v>
      </c>
      <c r="F86" s="100" t="s">
        <v>9</v>
      </c>
      <c r="G86" s="100" t="s">
        <v>9</v>
      </c>
      <c r="H86" s="100" t="s">
        <v>9</v>
      </c>
      <c r="I86" s="100" t="s">
        <v>9</v>
      </c>
      <c r="J86" s="100" t="s">
        <v>9</v>
      </c>
      <c r="K86" s="163" t="s">
        <v>9</v>
      </c>
    </row>
    <row r="87" spans="1:12">
      <c r="A87" s="22"/>
      <c r="B87" s="147" t="s">
        <v>31</v>
      </c>
      <c r="C87" s="149"/>
      <c r="D87" s="30"/>
      <c r="E87" s="30"/>
      <c r="F87" s="30"/>
      <c r="G87" s="30"/>
      <c r="H87" s="32"/>
      <c r="I87" s="45"/>
      <c r="J87" s="50"/>
      <c r="K87" s="50"/>
    </row>
    <row r="88" spans="1:12">
      <c r="A88" s="22"/>
      <c r="B88" s="147"/>
      <c r="C88" s="148"/>
      <c r="D88" s="30"/>
      <c r="E88" s="30"/>
      <c r="F88" s="30"/>
      <c r="G88" s="30"/>
      <c r="H88" s="32"/>
      <c r="I88" s="45"/>
      <c r="J88" s="50"/>
      <c r="K88" s="50"/>
    </row>
    <row r="89" spans="1:12">
      <c r="A89" s="22"/>
      <c r="B89" s="147"/>
      <c r="C89" s="148"/>
      <c r="D89" s="30"/>
      <c r="E89" s="30"/>
      <c r="F89" s="30"/>
      <c r="G89" s="30"/>
      <c r="H89" s="32"/>
      <c r="I89" s="45"/>
      <c r="J89" s="50"/>
      <c r="K89" s="50"/>
    </row>
    <row r="90" spans="1:12" ht="13.1">
      <c r="A90" s="22"/>
      <c r="B90" s="146" t="s">
        <v>30</v>
      </c>
      <c r="C90" s="148"/>
      <c r="D90" s="30"/>
      <c r="E90" s="30"/>
      <c r="F90" s="30"/>
      <c r="G90" s="30"/>
      <c r="H90" s="32"/>
      <c r="I90" s="45"/>
      <c r="J90" s="50"/>
      <c r="K90" s="50"/>
    </row>
    <row r="91" spans="1:12">
      <c r="A91" s="22"/>
      <c r="B91" s="156" t="s">
        <v>17</v>
      </c>
      <c r="C91" s="149"/>
      <c r="D91" s="30"/>
      <c r="E91" s="30"/>
      <c r="F91" s="30"/>
      <c r="G91" s="30"/>
      <c r="H91" s="32"/>
      <c r="I91" s="45"/>
      <c r="J91" s="50"/>
      <c r="K91" s="50"/>
    </row>
    <row r="92" spans="1:12">
      <c r="A92" s="22">
        <v>1</v>
      </c>
      <c r="B92" s="111" t="s">
        <v>56</v>
      </c>
      <c r="C92" s="148" t="s">
        <v>52</v>
      </c>
      <c r="D92" s="30"/>
      <c r="E92" s="89">
        <v>0.5</v>
      </c>
      <c r="F92" s="89"/>
      <c r="G92" s="30"/>
      <c r="H92" s="32"/>
      <c r="I92" s="45"/>
      <c r="J92" s="50"/>
      <c r="K92" s="50"/>
    </row>
    <row r="93" spans="1:12" hidden="1">
      <c r="A93" s="22" t="str">
        <f>IF(C93="","",1)</f>
        <v/>
      </c>
      <c r="B93" s="111" t="s">
        <v>9</v>
      </c>
      <c r="C93" s="148" t="s">
        <v>9</v>
      </c>
      <c r="D93" s="29"/>
      <c r="E93" s="39"/>
      <c r="F93" s="28"/>
      <c r="G93" s="28"/>
      <c r="H93" s="57"/>
      <c r="I93" s="69" t="s">
        <v>9</v>
      </c>
      <c r="J93" s="50"/>
      <c r="K93" s="50"/>
    </row>
    <row r="94" spans="1:12" hidden="1">
      <c r="A94" s="22" t="str">
        <f>IF(C94="","",1)</f>
        <v/>
      </c>
      <c r="B94" s="111" t="s">
        <v>9</v>
      </c>
      <c r="C94" s="148" t="s">
        <v>9</v>
      </c>
      <c r="D94" s="29"/>
      <c r="E94" s="35"/>
      <c r="F94" s="29"/>
      <c r="G94" s="28"/>
      <c r="H94" s="57"/>
      <c r="I94" s="120"/>
      <c r="J94" s="26"/>
      <c r="K94" s="26"/>
      <c r="L94" s="44" t="e">
        <v>#REF!</v>
      </c>
    </row>
    <row r="95" spans="1:12">
      <c r="A95" s="22">
        <v>2</v>
      </c>
      <c r="B95" s="111" t="s">
        <v>57</v>
      </c>
      <c r="C95" s="148" t="s">
        <v>0</v>
      </c>
      <c r="D95" s="29"/>
      <c r="E95" s="30">
        <v>2</v>
      </c>
      <c r="F95" s="29"/>
      <c r="G95" s="28"/>
      <c r="H95" s="57"/>
      <c r="I95" s="120"/>
      <c r="J95" s="26"/>
      <c r="K95" s="26"/>
      <c r="L95" s="44"/>
    </row>
    <row r="96" spans="1:12" hidden="1">
      <c r="A96" s="22"/>
      <c r="B96" s="111" t="s">
        <v>9</v>
      </c>
      <c r="C96" s="148" t="s">
        <v>9</v>
      </c>
      <c r="D96" s="29"/>
      <c r="E96" s="30"/>
      <c r="F96" s="30" t="s">
        <v>9</v>
      </c>
      <c r="G96" s="28"/>
      <c r="H96" s="57"/>
      <c r="I96" s="120"/>
      <c r="J96" s="26"/>
      <c r="K96" s="26"/>
      <c r="L96" s="44"/>
    </row>
    <row r="97" spans="1:12" hidden="1">
      <c r="A97" s="22">
        <v>2</v>
      </c>
      <c r="B97" s="111" t="s">
        <v>9</v>
      </c>
      <c r="C97" s="148" t="s">
        <v>9</v>
      </c>
      <c r="D97" s="29"/>
      <c r="E97" s="30" t="s">
        <v>9</v>
      </c>
      <c r="F97" s="29"/>
      <c r="G97" s="29"/>
      <c r="H97" s="31"/>
      <c r="I97" s="121"/>
      <c r="J97" s="26"/>
      <c r="K97" s="26"/>
      <c r="L97" s="44"/>
    </row>
    <row r="98" spans="1:12" hidden="1">
      <c r="A98" s="22"/>
      <c r="B98" s="111" t="s">
        <v>9</v>
      </c>
      <c r="C98" s="148" t="s">
        <v>9</v>
      </c>
      <c r="D98" s="29"/>
      <c r="E98" s="29"/>
      <c r="F98" s="30" t="s">
        <v>9</v>
      </c>
      <c r="G98" s="29"/>
      <c r="H98" s="31"/>
      <c r="I98" s="121"/>
      <c r="J98" s="26"/>
      <c r="K98" s="26"/>
      <c r="L98" s="44"/>
    </row>
    <row r="99" spans="1:12" hidden="1">
      <c r="A99" s="22"/>
      <c r="B99" s="111" t="s">
        <v>9</v>
      </c>
      <c r="C99" s="148" t="s">
        <v>9</v>
      </c>
      <c r="D99" s="29"/>
      <c r="E99" s="29"/>
      <c r="F99" s="29"/>
      <c r="G99" s="30" t="s">
        <v>9</v>
      </c>
      <c r="H99" s="31"/>
      <c r="I99" s="121"/>
      <c r="J99" s="26"/>
      <c r="K99" s="26"/>
      <c r="L99" s="44"/>
    </row>
    <row r="100" spans="1:12" hidden="1">
      <c r="A100" s="22">
        <v>2</v>
      </c>
      <c r="B100" s="111" t="s">
        <v>9</v>
      </c>
      <c r="C100" s="148" t="s">
        <v>9</v>
      </c>
      <c r="D100" s="29"/>
      <c r="E100" s="29"/>
      <c r="F100" s="29"/>
      <c r="G100" s="29"/>
      <c r="H100" s="32" t="s">
        <v>9</v>
      </c>
      <c r="I100" s="30"/>
      <c r="J100" s="26"/>
      <c r="K100" s="26"/>
      <c r="L100" s="44"/>
    </row>
    <row r="101" spans="1:12" hidden="1">
      <c r="A101" s="22"/>
      <c r="B101" s="111" t="s">
        <v>9</v>
      </c>
      <c r="C101" s="148" t="s">
        <v>9</v>
      </c>
      <c r="D101" s="29"/>
      <c r="E101" s="29"/>
      <c r="F101" s="29"/>
      <c r="G101" s="29"/>
      <c r="H101" s="32" t="s">
        <v>9</v>
      </c>
      <c r="I101" s="30"/>
      <c r="J101" s="26"/>
      <c r="K101" s="26"/>
      <c r="L101" s="44"/>
    </row>
    <row r="102" spans="1:12" hidden="1">
      <c r="A102" s="22"/>
      <c r="B102" s="111" t="s">
        <v>9</v>
      </c>
      <c r="C102" s="148" t="s">
        <v>9</v>
      </c>
      <c r="D102" s="29"/>
      <c r="E102" s="29"/>
      <c r="F102" s="29"/>
      <c r="G102" s="29"/>
      <c r="H102" s="32"/>
      <c r="I102" s="30" t="s">
        <v>9</v>
      </c>
      <c r="J102" s="26"/>
      <c r="K102" s="26"/>
      <c r="L102" s="44"/>
    </row>
    <row r="103" spans="1:12" hidden="1">
      <c r="A103" s="22"/>
      <c r="B103" s="111" t="s">
        <v>9</v>
      </c>
      <c r="C103" s="148" t="s">
        <v>9</v>
      </c>
      <c r="D103" s="29"/>
      <c r="E103" s="89"/>
      <c r="F103" s="89"/>
      <c r="G103" s="89"/>
      <c r="H103" s="83"/>
      <c r="I103" s="122"/>
      <c r="J103" s="105"/>
      <c r="K103" s="105"/>
      <c r="L103" s="44"/>
    </row>
    <row r="104" spans="1:12" hidden="1">
      <c r="A104" s="22"/>
      <c r="B104" s="111" t="s">
        <v>9</v>
      </c>
      <c r="C104" s="148" t="s">
        <v>9</v>
      </c>
      <c r="D104" s="29"/>
      <c r="E104" s="89"/>
      <c r="F104" s="89"/>
      <c r="G104" s="89"/>
      <c r="H104" s="83"/>
      <c r="I104" s="123"/>
      <c r="J104" s="26"/>
      <c r="K104" s="26"/>
      <c r="L104" s="44"/>
    </row>
    <row r="105" spans="1:12" hidden="1">
      <c r="A105" s="22"/>
      <c r="B105" s="111" t="s">
        <v>9</v>
      </c>
      <c r="C105" s="148" t="s">
        <v>9</v>
      </c>
      <c r="D105" s="29"/>
      <c r="E105" s="89"/>
      <c r="F105" s="89"/>
      <c r="G105" s="89"/>
      <c r="H105" s="83"/>
      <c r="I105" s="123"/>
      <c r="J105" s="26"/>
      <c r="K105" s="26"/>
      <c r="L105" s="44"/>
    </row>
    <row r="106" spans="1:12" hidden="1">
      <c r="A106" s="22"/>
      <c r="B106" s="111" t="s">
        <v>9</v>
      </c>
      <c r="C106" s="148" t="s">
        <v>9</v>
      </c>
      <c r="D106" s="29"/>
      <c r="E106" s="89"/>
      <c r="F106" s="89"/>
      <c r="G106" s="89"/>
      <c r="H106" s="83"/>
      <c r="I106" s="123"/>
      <c r="J106" s="26"/>
      <c r="K106" s="26"/>
      <c r="L106" s="44"/>
    </row>
    <row r="107" spans="1:12" hidden="1">
      <c r="A107" s="22"/>
      <c r="B107" s="111" t="s">
        <v>9</v>
      </c>
      <c r="C107" s="148" t="s">
        <v>9</v>
      </c>
      <c r="D107" s="29"/>
      <c r="E107" s="29"/>
      <c r="F107" s="29"/>
      <c r="G107" s="29"/>
      <c r="H107" s="31"/>
      <c r="I107" s="45"/>
      <c r="J107" s="105"/>
      <c r="K107" s="26"/>
      <c r="L107" s="44"/>
    </row>
    <row r="108" spans="1:12" hidden="1">
      <c r="A108" s="22"/>
      <c r="B108" s="111" t="s">
        <v>9</v>
      </c>
      <c r="C108" s="148" t="s">
        <v>9</v>
      </c>
      <c r="D108" s="29"/>
      <c r="E108" s="29"/>
      <c r="F108" s="29"/>
      <c r="G108" s="29"/>
      <c r="H108" s="31"/>
      <c r="I108" s="45"/>
      <c r="J108" s="56"/>
      <c r="K108" s="105"/>
      <c r="L108" s="44"/>
    </row>
    <row r="109" spans="1:12" hidden="1">
      <c r="A109" s="22"/>
      <c r="B109" s="111" t="s">
        <v>9</v>
      </c>
      <c r="C109" s="148" t="s">
        <v>9</v>
      </c>
      <c r="D109" s="29"/>
      <c r="E109" s="29"/>
      <c r="F109" s="29"/>
      <c r="G109" s="29"/>
      <c r="H109" s="31"/>
      <c r="I109" s="45"/>
      <c r="J109" s="56"/>
      <c r="K109" s="105"/>
      <c r="L109" s="44"/>
    </row>
    <row r="110" spans="1:12" hidden="1">
      <c r="A110" s="22"/>
      <c r="B110" s="111" t="s">
        <v>9</v>
      </c>
      <c r="C110" s="148" t="s">
        <v>9</v>
      </c>
      <c r="D110" s="29"/>
      <c r="E110" s="29"/>
      <c r="F110" s="29"/>
      <c r="G110" s="29"/>
      <c r="H110" s="31"/>
      <c r="I110" s="45"/>
      <c r="J110" s="105"/>
      <c r="K110" s="56"/>
      <c r="L110" s="44"/>
    </row>
    <row r="111" spans="1:12" hidden="1">
      <c r="A111" s="22"/>
      <c r="B111" s="111" t="s">
        <v>9</v>
      </c>
      <c r="C111" s="148" t="s">
        <v>9</v>
      </c>
      <c r="D111" s="29"/>
      <c r="E111" s="29"/>
      <c r="F111" s="29"/>
      <c r="G111" s="29"/>
      <c r="H111" s="31"/>
      <c r="I111" s="45"/>
      <c r="J111" s="105"/>
      <c r="K111" s="56"/>
      <c r="L111" s="44"/>
    </row>
    <row r="112" spans="1:12">
      <c r="A112" s="22"/>
      <c r="B112" s="111" t="s">
        <v>9</v>
      </c>
      <c r="C112" s="148" t="s">
        <v>9</v>
      </c>
      <c r="D112" s="29"/>
      <c r="E112" s="29"/>
      <c r="F112" s="29"/>
      <c r="G112" s="29"/>
      <c r="H112" s="31"/>
      <c r="I112" s="45"/>
      <c r="J112" s="56"/>
      <c r="K112" s="105"/>
      <c r="L112" s="44"/>
    </row>
    <row r="113" spans="1:11">
      <c r="A113" s="100">
        <v>3</v>
      </c>
      <c r="B113" s="111" t="s">
        <v>9</v>
      </c>
      <c r="C113" s="148" t="s">
        <v>9</v>
      </c>
      <c r="D113" s="29"/>
      <c r="E113" s="87"/>
      <c r="F113" s="29"/>
      <c r="G113" s="29"/>
      <c r="H113" s="31"/>
      <c r="I113" s="69"/>
      <c r="J113" s="50"/>
      <c r="K113" s="50"/>
    </row>
    <row r="114" spans="1:11">
      <c r="A114" s="22"/>
      <c r="B114" s="157" t="s">
        <v>14</v>
      </c>
      <c r="C114" s="149"/>
      <c r="D114" s="29"/>
      <c r="E114" s="29"/>
      <c r="F114" s="29"/>
      <c r="G114" s="29"/>
      <c r="H114" s="31"/>
      <c r="I114" s="69"/>
      <c r="J114" s="50"/>
      <c r="K114" s="50"/>
    </row>
    <row r="115" spans="1:11">
      <c r="A115" s="22">
        <v>3</v>
      </c>
      <c r="B115" s="111" t="s">
        <v>9</v>
      </c>
      <c r="C115" s="149" t="s">
        <v>9</v>
      </c>
      <c r="D115" s="29"/>
      <c r="E115" s="26"/>
      <c r="F115" s="26" t="s">
        <v>9</v>
      </c>
      <c r="G115" s="26" t="s">
        <v>9</v>
      </c>
      <c r="H115" s="26" t="s">
        <v>9</v>
      </c>
      <c r="I115" s="44" t="s">
        <v>9</v>
      </c>
      <c r="J115" s="105" t="s">
        <v>9</v>
      </c>
      <c r="K115" s="105" t="s">
        <v>9</v>
      </c>
    </row>
    <row r="116" spans="1:11">
      <c r="A116" s="22">
        <v>4</v>
      </c>
      <c r="B116" s="111" t="s">
        <v>9</v>
      </c>
      <c r="C116" s="149" t="s">
        <v>9</v>
      </c>
      <c r="D116" s="29"/>
      <c r="E116" s="22" t="s">
        <v>9</v>
      </c>
      <c r="F116" s="22" t="s">
        <v>9</v>
      </c>
      <c r="G116" s="22" t="s">
        <v>9</v>
      </c>
      <c r="H116" s="26" t="s">
        <v>9</v>
      </c>
      <c r="I116" s="44" t="s">
        <v>9</v>
      </c>
      <c r="J116" s="105" t="s">
        <v>9</v>
      </c>
      <c r="K116" s="105" t="s">
        <v>9</v>
      </c>
    </row>
    <row r="117" spans="1:11">
      <c r="A117" s="135">
        <v>5</v>
      </c>
      <c r="B117" s="158" t="s">
        <v>9</v>
      </c>
      <c r="C117" s="159" t="s">
        <v>9</v>
      </c>
      <c r="D117" s="160"/>
      <c r="E117" s="27"/>
      <c r="F117" s="27" t="s">
        <v>9</v>
      </c>
      <c r="G117" s="27" t="s">
        <v>9</v>
      </c>
      <c r="H117" s="27" t="s">
        <v>9</v>
      </c>
      <c r="I117" s="161" t="s">
        <v>9</v>
      </c>
      <c r="J117" s="162" t="s">
        <v>9</v>
      </c>
      <c r="K117" s="162" t="s">
        <v>9</v>
      </c>
    </row>
    <row r="118" spans="1:11">
      <c r="A118" s="1"/>
      <c r="B118" s="52" t="s">
        <v>26</v>
      </c>
      <c r="C118" s="41"/>
      <c r="D118" s="29"/>
      <c r="E118" s="22"/>
      <c r="F118" s="22"/>
      <c r="G118" s="22"/>
      <c r="H118" s="26"/>
      <c r="I118" s="44"/>
      <c r="J118" s="105" t="s">
        <v>9</v>
      </c>
      <c r="K118" s="105" t="s">
        <v>9</v>
      </c>
    </row>
    <row r="119" spans="1:11">
      <c r="A119" s="1"/>
      <c r="B119" s="52" t="s">
        <v>27</v>
      </c>
      <c r="C119" s="41"/>
      <c r="D119" s="29"/>
      <c r="E119" s="22"/>
      <c r="F119" s="22"/>
      <c r="G119" s="22"/>
      <c r="H119" s="26"/>
      <c r="I119" s="44"/>
      <c r="J119" s="105"/>
      <c r="K119" s="105"/>
    </row>
    <row r="120" spans="1:11">
      <c r="A120" s="1"/>
      <c r="B120" s="52" t="s">
        <v>28</v>
      </c>
      <c r="C120" s="41"/>
      <c r="D120" s="29"/>
      <c r="E120" s="22"/>
      <c r="F120" s="22"/>
      <c r="G120" s="22"/>
      <c r="H120" s="26"/>
      <c r="I120" s="44"/>
      <c r="J120" s="105"/>
      <c r="K120" s="105"/>
    </row>
    <row r="121" spans="1:11">
      <c r="A121" s="1"/>
      <c r="B121" s="52" t="s">
        <v>29</v>
      </c>
      <c r="C121" s="41"/>
      <c r="D121" s="29"/>
      <c r="E121" s="22"/>
      <c r="F121" s="22"/>
      <c r="G121" s="22"/>
      <c r="H121" s="26"/>
      <c r="I121" s="44"/>
      <c r="J121" s="105"/>
      <c r="K121" s="105"/>
    </row>
    <row r="122" spans="1:11">
      <c r="A122" s="1"/>
      <c r="B122" s="52"/>
      <c r="C122" s="41"/>
      <c r="D122" s="29"/>
      <c r="E122" s="30"/>
      <c r="F122" s="29"/>
      <c r="G122" s="29"/>
      <c r="H122" s="31"/>
      <c r="I122" s="69"/>
      <c r="J122" s="105"/>
      <c r="K122" s="105"/>
    </row>
    <row r="123" spans="1:11" ht="13.1">
      <c r="A123" s="1"/>
      <c r="B123" s="36"/>
      <c r="C123" s="42"/>
      <c r="D123" s="37"/>
      <c r="E123" s="23"/>
      <c r="F123" s="38"/>
      <c r="G123" s="29"/>
      <c r="H123" s="31"/>
      <c r="I123" s="69"/>
      <c r="J123" s="26"/>
      <c r="K123" s="50"/>
    </row>
    <row r="124" spans="1:11">
      <c r="A124" s="1"/>
      <c r="B124" s="33" t="s">
        <v>4</v>
      </c>
      <c r="C124" s="41"/>
      <c r="D124" s="23"/>
      <c r="E124" s="23"/>
      <c r="F124" s="23"/>
      <c r="G124" s="22"/>
      <c r="H124" s="26"/>
      <c r="I124" s="44"/>
      <c r="J124" s="26" t="s">
        <v>9</v>
      </c>
      <c r="K124" s="50"/>
    </row>
    <row r="125" spans="1:11">
      <c r="A125" s="1"/>
      <c r="B125" s="16" t="s">
        <v>9</v>
      </c>
      <c r="C125" s="55" t="s">
        <v>9</v>
      </c>
      <c r="D125" s="34"/>
      <c r="E125" s="27" t="s">
        <v>9</v>
      </c>
      <c r="F125" s="27" t="s">
        <v>9</v>
      </c>
      <c r="G125" s="27" t="s">
        <v>9</v>
      </c>
      <c r="H125" s="27" t="s">
        <v>9</v>
      </c>
      <c r="I125" s="135" t="s">
        <v>9</v>
      </c>
      <c r="J125" s="27" t="s">
        <v>9</v>
      </c>
      <c r="K125" s="27" t="s">
        <v>9</v>
      </c>
    </row>
    <row r="126" spans="1:11">
      <c r="A126" s="13"/>
    </row>
    <row r="127" spans="1:11" ht="13.1">
      <c r="B127" s="143" t="s">
        <v>45</v>
      </c>
    </row>
    <row r="128" spans="1:11" ht="28.15" customHeight="1">
      <c r="B128" s="172" t="s">
        <v>50</v>
      </c>
      <c r="C128" s="172"/>
      <c r="D128" s="172"/>
      <c r="E128" s="172"/>
      <c r="F128" s="172"/>
    </row>
    <row r="129" spans="2:6" ht="28.15" customHeight="1">
      <c r="B129" s="172" t="s">
        <v>49</v>
      </c>
      <c r="C129" s="172"/>
      <c r="D129" s="172"/>
      <c r="E129" s="172"/>
      <c r="F129" s="172"/>
    </row>
  </sheetData>
  <mergeCells count="3">
    <mergeCell ref="D2:K2"/>
    <mergeCell ref="B128:F128"/>
    <mergeCell ref="B129:F129"/>
  </mergeCells>
  <printOptions gridLines="1"/>
  <pageMargins left="1.1023622047244095" right="0.19685039370078741" top="1.1023622047244095" bottom="0.82677165354330717" header="0.51181102362204722" footer="0.51181102362204722"/>
  <pageSetup paperSize="9" orientation="portrait" blackAndWhite="1" horizontalDpi="300" verticalDpi="300" r:id="rId1"/>
  <headerFooter alignWithMargins="0">
    <oddHeader>&amp;C&amp;"Arial,Tučné"&amp;11VODOVODNÍ PŘÍPOJKA 
VÝPIS MATERIÁLU</oddHeader>
    <oddFooter>&amp;C&amp;"Arial,Tučné"&amp;14FRANZOVA &amp;A&amp;R&amp;P/&amp;N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M129"/>
  <sheetViews>
    <sheetView zoomScale="85" zoomScaleNormal="85" workbookViewId="0">
      <selection activeCell="B69" sqref="B69"/>
    </sheetView>
  </sheetViews>
  <sheetFormatPr defaultColWidth="8.875" defaultRowHeight="12.45"/>
  <cols>
    <col min="1" max="1" width="3.125" style="3" customWidth="1"/>
    <col min="2" max="2" width="56.375" style="3" customWidth="1"/>
    <col min="3" max="3" width="5.125" style="3" customWidth="1"/>
    <col min="4" max="6" width="5.625" style="3" customWidth="1"/>
    <col min="7" max="9" width="5.625" style="3" hidden="1" customWidth="1"/>
    <col min="10" max="10" width="6.375" style="3" hidden="1" customWidth="1"/>
    <col min="11" max="11" width="6.625" style="3" hidden="1" customWidth="1"/>
    <col min="12" max="12" width="12" style="3" customWidth="1"/>
    <col min="13" max="13" width="64.375" style="3" customWidth="1"/>
    <col min="14" max="16384" width="8.875" style="3"/>
  </cols>
  <sheetData>
    <row r="1" spans="1:13" ht="14.4">
      <c r="A1" s="1"/>
      <c r="B1" s="6"/>
      <c r="C1" s="4"/>
      <c r="D1" s="4"/>
    </row>
    <row r="2" spans="1:13" ht="13.1">
      <c r="A2" s="144"/>
      <c r="B2" s="145"/>
      <c r="C2" s="117"/>
      <c r="D2" s="169" t="s">
        <v>1</v>
      </c>
      <c r="E2" s="170"/>
      <c r="F2" s="170"/>
      <c r="G2" s="170"/>
      <c r="H2" s="170"/>
      <c r="I2" s="170"/>
      <c r="J2" s="170"/>
      <c r="K2" s="171"/>
    </row>
    <row r="3" spans="1:13">
      <c r="A3" s="22"/>
      <c r="B3" s="46"/>
      <c r="C3" s="107"/>
      <c r="D3" s="114"/>
      <c r="E3" s="114">
        <v>25</v>
      </c>
      <c r="F3" s="19">
        <v>32</v>
      </c>
      <c r="G3" s="19">
        <v>40</v>
      </c>
      <c r="H3" s="19">
        <v>50</v>
      </c>
      <c r="I3" s="19">
        <v>80</v>
      </c>
      <c r="J3" s="19">
        <v>100</v>
      </c>
      <c r="K3" s="19">
        <v>150</v>
      </c>
    </row>
    <row r="4" spans="1:13" ht="5.25" customHeight="1">
      <c r="A4" s="22"/>
      <c r="B4" s="46"/>
      <c r="C4" s="107"/>
      <c r="D4" s="107"/>
      <c r="E4" s="107"/>
      <c r="F4" s="44"/>
      <c r="G4" s="44"/>
      <c r="H4" s="44"/>
      <c r="I4" s="44"/>
      <c r="J4" s="46"/>
      <c r="K4" s="91"/>
    </row>
    <row r="5" spans="1:13" ht="13.1">
      <c r="A5" s="22"/>
      <c r="B5" s="146" t="s">
        <v>2</v>
      </c>
      <c r="C5" s="107"/>
      <c r="D5" s="107"/>
      <c r="E5" s="107"/>
      <c r="F5" s="44"/>
      <c r="G5" s="44"/>
      <c r="H5" s="44"/>
      <c r="I5" s="44"/>
      <c r="J5" s="46"/>
      <c r="K5" s="91"/>
    </row>
    <row r="6" spans="1:13" ht="24.9">
      <c r="A6" s="22"/>
      <c r="B6" s="111" t="s">
        <v>33</v>
      </c>
      <c r="C6" s="147"/>
      <c r="D6" s="20"/>
      <c r="E6" s="24"/>
      <c r="F6" s="24"/>
      <c r="G6" s="24"/>
      <c r="H6" s="25"/>
      <c r="I6" s="117"/>
      <c r="J6" s="25"/>
      <c r="K6" s="25"/>
    </row>
    <row r="7" spans="1:13">
      <c r="A7" s="22">
        <f>IF(E7="","",1)</f>
        <v>1</v>
      </c>
      <c r="B7" s="111" t="s">
        <v>51</v>
      </c>
      <c r="C7" s="148" t="s">
        <v>52</v>
      </c>
      <c r="D7" s="29"/>
      <c r="E7" s="39">
        <v>9.5</v>
      </c>
      <c r="F7" s="29"/>
      <c r="G7" s="29"/>
      <c r="H7" s="31"/>
      <c r="I7" s="69"/>
      <c r="J7" s="50"/>
      <c r="K7" s="50"/>
    </row>
    <row r="8" spans="1:13" ht="12.15" customHeight="1">
      <c r="A8" s="22" t="str">
        <f>IF(F8="","","1")</f>
        <v/>
      </c>
      <c r="B8" s="111" t="s">
        <v>9</v>
      </c>
      <c r="C8" s="148" t="s">
        <v>9</v>
      </c>
      <c r="D8" s="29"/>
      <c r="E8" s="35"/>
      <c r="F8" s="28"/>
      <c r="G8" s="29"/>
      <c r="H8" s="31"/>
      <c r="I8" s="69"/>
      <c r="J8" s="50"/>
      <c r="K8" s="50"/>
      <c r="M8" s="16"/>
    </row>
    <row r="9" spans="1:13" ht="12.15" hidden="1" customHeight="1">
      <c r="A9" s="22" t="str">
        <f>IF(G9="","",1)</f>
        <v/>
      </c>
      <c r="B9" s="111" t="s">
        <v>9</v>
      </c>
      <c r="C9" s="148" t="s">
        <v>9</v>
      </c>
      <c r="D9" s="29"/>
      <c r="E9" s="35"/>
      <c r="F9" s="29"/>
      <c r="G9" s="28"/>
      <c r="H9" s="31"/>
      <c r="I9" s="69"/>
      <c r="J9" s="50"/>
      <c r="K9" s="50"/>
      <c r="M9" s="16"/>
    </row>
    <row r="10" spans="1:13" ht="12.15" hidden="1" customHeight="1">
      <c r="A10" s="22" t="str">
        <f>IF(H10="","",1)</f>
        <v/>
      </c>
      <c r="B10" s="111" t="s">
        <v>9</v>
      </c>
      <c r="C10" s="148" t="s">
        <v>9</v>
      </c>
      <c r="D10" s="29"/>
      <c r="E10" s="35"/>
      <c r="F10" s="29"/>
      <c r="G10" s="29"/>
      <c r="H10" s="57"/>
      <c r="I10" s="69"/>
      <c r="J10" s="50"/>
      <c r="K10" s="50"/>
      <c r="M10" s="16"/>
    </row>
    <row r="11" spans="1:13" hidden="1">
      <c r="A11" s="22"/>
      <c r="B11" s="111" t="s">
        <v>9</v>
      </c>
      <c r="C11" s="149" t="s">
        <v>9</v>
      </c>
      <c r="D11" s="29"/>
      <c r="E11" s="43"/>
      <c r="F11" s="43"/>
      <c r="G11" s="43"/>
      <c r="H11" s="62"/>
      <c r="I11" s="69"/>
      <c r="J11" s="50"/>
      <c r="K11" s="50"/>
    </row>
    <row r="12" spans="1:13" hidden="1">
      <c r="A12" s="22"/>
      <c r="B12" s="111" t="s">
        <v>9</v>
      </c>
      <c r="C12" s="148" t="s">
        <v>9</v>
      </c>
      <c r="D12" s="29"/>
      <c r="E12" s="30"/>
      <c r="F12" s="30"/>
      <c r="G12" s="30"/>
      <c r="H12" s="32"/>
      <c r="I12" s="69"/>
      <c r="J12" s="126"/>
      <c r="K12" s="50"/>
    </row>
    <row r="13" spans="1:13" hidden="1">
      <c r="A13" s="22"/>
      <c r="B13" s="111" t="s">
        <v>9</v>
      </c>
      <c r="C13" s="148" t="s">
        <v>9</v>
      </c>
      <c r="D13" s="29"/>
      <c r="E13" s="30"/>
      <c r="F13" s="30"/>
      <c r="G13" s="30"/>
      <c r="H13" s="32"/>
      <c r="I13" s="69"/>
      <c r="J13" s="50"/>
      <c r="K13" s="126"/>
    </row>
    <row r="14" spans="1:13" hidden="1">
      <c r="A14" s="22"/>
      <c r="B14" s="111" t="s">
        <v>9</v>
      </c>
      <c r="C14" s="148" t="s">
        <v>9</v>
      </c>
      <c r="D14" s="29"/>
      <c r="E14" s="30"/>
      <c r="F14" s="30"/>
      <c r="G14" s="30"/>
      <c r="H14" s="32"/>
      <c r="I14" s="69"/>
      <c r="J14" s="50"/>
      <c r="K14" s="50"/>
    </row>
    <row r="15" spans="1:13" hidden="1">
      <c r="A15" s="22"/>
      <c r="B15" s="111"/>
      <c r="C15" s="149"/>
      <c r="D15" s="29"/>
      <c r="E15" s="30"/>
      <c r="F15" s="30"/>
      <c r="G15" s="30"/>
      <c r="H15" s="32"/>
      <c r="I15" s="69"/>
      <c r="J15" s="50"/>
      <c r="K15" s="50"/>
    </row>
    <row r="16" spans="1:13" ht="13.1" hidden="1">
      <c r="A16" s="22"/>
      <c r="B16" s="150" t="s">
        <v>18</v>
      </c>
      <c r="C16" s="149"/>
      <c r="D16" s="29"/>
      <c r="E16" s="30"/>
      <c r="F16" s="30"/>
      <c r="G16" s="30"/>
      <c r="H16" s="32"/>
      <c r="I16" s="69"/>
      <c r="J16" s="50"/>
      <c r="K16" s="50"/>
    </row>
    <row r="17" spans="1:11" hidden="1">
      <c r="A17" s="22"/>
      <c r="B17" s="111" t="s">
        <v>9</v>
      </c>
      <c r="C17" s="149" t="s">
        <v>9</v>
      </c>
      <c r="D17" s="30"/>
      <c r="E17" s="30"/>
      <c r="F17" s="30"/>
      <c r="G17" s="30"/>
      <c r="H17" s="32"/>
      <c r="I17" s="118"/>
      <c r="J17" s="50"/>
      <c r="K17" s="50"/>
    </row>
    <row r="18" spans="1:11" hidden="1">
      <c r="A18" s="22"/>
      <c r="B18" s="111" t="s">
        <v>9</v>
      </c>
      <c r="C18" s="149" t="s">
        <v>9</v>
      </c>
      <c r="D18" s="30"/>
      <c r="E18" s="30"/>
      <c r="F18" s="30"/>
      <c r="G18" s="30"/>
      <c r="H18" s="32"/>
      <c r="I18" s="118"/>
      <c r="J18" s="50"/>
      <c r="K18" s="50"/>
    </row>
    <row r="19" spans="1:11" hidden="1">
      <c r="A19" s="22"/>
      <c r="B19" s="111" t="s">
        <v>9</v>
      </c>
      <c r="C19" s="149" t="s">
        <v>9</v>
      </c>
      <c r="D19" s="30"/>
      <c r="E19" s="30"/>
      <c r="F19" s="30"/>
      <c r="G19" s="30"/>
      <c r="H19" s="32"/>
      <c r="I19" s="118"/>
      <c r="J19" s="50"/>
      <c r="K19" s="50"/>
    </row>
    <row r="20" spans="1:11" hidden="1">
      <c r="A20" s="22"/>
      <c r="B20" s="111" t="s">
        <v>9</v>
      </c>
      <c r="C20" s="149" t="s">
        <v>9</v>
      </c>
      <c r="D20" s="30"/>
      <c r="E20" s="30"/>
      <c r="F20" s="30"/>
      <c r="G20" s="30"/>
      <c r="H20" s="32"/>
      <c r="I20" s="118"/>
      <c r="J20" s="50"/>
      <c r="K20" s="50"/>
    </row>
    <row r="21" spans="1:11" hidden="1">
      <c r="A21" s="22"/>
      <c r="B21" s="111" t="s">
        <v>9</v>
      </c>
      <c r="C21" s="149" t="s">
        <v>9</v>
      </c>
      <c r="D21" s="30"/>
      <c r="E21" s="30"/>
      <c r="F21" s="30"/>
      <c r="G21" s="30"/>
      <c r="H21" s="32"/>
      <c r="I21" s="118"/>
      <c r="J21" s="50"/>
      <c r="K21" s="50"/>
    </row>
    <row r="22" spans="1:11" hidden="1">
      <c r="A22" s="22"/>
      <c r="B22" s="111" t="s">
        <v>9</v>
      </c>
      <c r="C22" s="149" t="s">
        <v>9</v>
      </c>
      <c r="D22" s="30"/>
      <c r="E22" s="30"/>
      <c r="F22" s="30"/>
      <c r="G22" s="30"/>
      <c r="H22" s="32"/>
      <c r="I22" s="118"/>
      <c r="J22" s="50"/>
      <c r="K22" s="50"/>
    </row>
    <row r="23" spans="1:11" hidden="1">
      <c r="A23" s="22"/>
      <c r="B23" s="111" t="s">
        <v>9</v>
      </c>
      <c r="C23" s="149" t="s">
        <v>9</v>
      </c>
      <c r="D23" s="30"/>
      <c r="E23" s="30"/>
      <c r="F23" s="30"/>
      <c r="G23" s="30"/>
      <c r="H23" s="32"/>
      <c r="I23" s="118"/>
      <c r="J23" s="50"/>
      <c r="K23" s="50"/>
    </row>
    <row r="24" spans="1:11" hidden="1">
      <c r="A24" s="22"/>
      <c r="B24" s="111" t="s">
        <v>9</v>
      </c>
      <c r="C24" s="149" t="s">
        <v>9</v>
      </c>
      <c r="D24" s="30"/>
      <c r="E24" s="30"/>
      <c r="F24" s="30"/>
      <c r="G24" s="30"/>
      <c r="H24" s="32"/>
      <c r="I24" s="118"/>
      <c r="J24" s="50"/>
      <c r="K24" s="50"/>
    </row>
    <row r="25" spans="1:11" hidden="1">
      <c r="A25" s="22"/>
      <c r="B25" s="111" t="s">
        <v>9</v>
      </c>
      <c r="C25" s="149" t="s">
        <v>9</v>
      </c>
      <c r="D25" s="30"/>
      <c r="E25" s="30"/>
      <c r="F25" s="30"/>
      <c r="G25" s="30"/>
      <c r="H25" s="32"/>
      <c r="I25" s="118"/>
      <c r="J25" s="50"/>
      <c r="K25" s="50"/>
    </row>
    <row r="26" spans="1:11" hidden="1">
      <c r="A26" s="22"/>
      <c r="B26" s="111" t="s">
        <v>9</v>
      </c>
      <c r="C26" s="149" t="s">
        <v>9</v>
      </c>
      <c r="D26" s="30"/>
      <c r="E26" s="30"/>
      <c r="F26" s="30"/>
      <c r="G26" s="30"/>
      <c r="H26" s="109"/>
      <c r="I26" s="118"/>
      <c r="J26" s="50"/>
      <c r="K26" s="50"/>
    </row>
    <row r="27" spans="1:11" hidden="1">
      <c r="A27" s="22"/>
      <c r="B27" s="111" t="s">
        <v>9</v>
      </c>
      <c r="C27" s="149" t="s">
        <v>9</v>
      </c>
      <c r="D27" s="30"/>
      <c r="E27" s="30"/>
      <c r="F27" s="30"/>
      <c r="G27" s="30"/>
      <c r="H27" s="109"/>
      <c r="I27" s="118"/>
      <c r="J27" s="105"/>
      <c r="K27" s="50"/>
    </row>
    <row r="28" spans="1:11" hidden="1">
      <c r="A28" s="22"/>
      <c r="B28" s="111" t="s">
        <v>9</v>
      </c>
      <c r="C28" s="149" t="s">
        <v>9</v>
      </c>
      <c r="D28" s="30"/>
      <c r="E28" s="30"/>
      <c r="F28" s="30"/>
      <c r="G28" s="30"/>
      <c r="H28" s="32"/>
      <c r="I28" s="45"/>
      <c r="J28" s="105"/>
      <c r="K28" s="50"/>
    </row>
    <row r="29" spans="1:11" hidden="1">
      <c r="A29" s="22"/>
      <c r="B29" s="111" t="s">
        <v>9</v>
      </c>
      <c r="C29" s="149" t="s">
        <v>9</v>
      </c>
      <c r="D29" s="30"/>
      <c r="E29" s="30"/>
      <c r="F29" s="30"/>
      <c r="G29" s="30"/>
      <c r="H29" s="32"/>
      <c r="I29" s="45"/>
      <c r="J29" s="105"/>
      <c r="K29" s="50"/>
    </row>
    <row r="30" spans="1:11" hidden="1">
      <c r="A30" s="22"/>
      <c r="B30" s="111" t="s">
        <v>9</v>
      </c>
      <c r="C30" s="149" t="s">
        <v>9</v>
      </c>
      <c r="D30" s="30"/>
      <c r="E30" s="30"/>
      <c r="F30" s="30"/>
      <c r="G30" s="30"/>
      <c r="H30" s="32"/>
      <c r="I30" s="45"/>
      <c r="J30" s="105"/>
      <c r="K30" s="50"/>
    </row>
    <row r="31" spans="1:11" hidden="1">
      <c r="A31" s="22"/>
      <c r="B31" s="111" t="s">
        <v>9</v>
      </c>
      <c r="C31" s="149" t="s">
        <v>9</v>
      </c>
      <c r="D31" s="30"/>
      <c r="E31" s="30"/>
      <c r="F31" s="30"/>
      <c r="G31" s="30"/>
      <c r="H31" s="32"/>
      <c r="I31" s="45"/>
      <c r="J31" s="26"/>
      <c r="K31" s="126"/>
    </row>
    <row r="32" spans="1:11" hidden="1">
      <c r="A32" s="22"/>
      <c r="B32" s="111" t="s">
        <v>9</v>
      </c>
      <c r="C32" s="149" t="s">
        <v>9</v>
      </c>
      <c r="D32" s="30"/>
      <c r="E32" s="30"/>
      <c r="F32" s="30"/>
      <c r="G32" s="30"/>
      <c r="H32" s="32"/>
      <c r="I32" s="45"/>
      <c r="J32" s="26"/>
      <c r="K32" s="126"/>
    </row>
    <row r="33" spans="1:13" hidden="1">
      <c r="A33" s="22"/>
      <c r="B33" s="111" t="s">
        <v>9</v>
      </c>
      <c r="C33" s="149" t="s">
        <v>9</v>
      </c>
      <c r="D33" s="30"/>
      <c r="E33" s="30"/>
      <c r="F33" s="30"/>
      <c r="G33" s="30"/>
      <c r="H33" s="32"/>
      <c r="I33" s="45"/>
      <c r="J33" s="26"/>
      <c r="K33" s="50"/>
    </row>
    <row r="34" spans="1:13" hidden="1">
      <c r="A34" s="22"/>
      <c r="B34" s="111" t="s">
        <v>9</v>
      </c>
      <c r="C34" s="149" t="s">
        <v>9</v>
      </c>
      <c r="D34" s="30"/>
      <c r="E34" s="30"/>
      <c r="F34" s="30"/>
      <c r="G34" s="30"/>
      <c r="H34" s="32"/>
      <c r="I34" s="45"/>
      <c r="J34" s="113"/>
      <c r="K34" s="126"/>
    </row>
    <row r="35" spans="1:13" hidden="1">
      <c r="A35" s="22"/>
      <c r="B35" s="111"/>
      <c r="C35" s="149" t="s">
        <v>9</v>
      </c>
      <c r="D35" s="30"/>
      <c r="E35" s="30"/>
      <c r="F35" s="30"/>
      <c r="G35" s="30"/>
      <c r="H35" s="32"/>
      <c r="I35" s="45"/>
      <c r="J35" s="50"/>
      <c r="K35" s="50"/>
    </row>
    <row r="36" spans="1:13" hidden="1">
      <c r="A36" s="22"/>
      <c r="B36" s="111"/>
      <c r="C36" s="149" t="s">
        <v>9</v>
      </c>
      <c r="D36" s="30"/>
      <c r="E36" s="30"/>
      <c r="F36" s="30"/>
      <c r="G36" s="30"/>
      <c r="H36" s="32"/>
      <c r="I36" s="45"/>
      <c r="J36" s="50"/>
      <c r="K36" s="50"/>
    </row>
    <row r="37" spans="1:13" hidden="1">
      <c r="A37" s="22"/>
      <c r="B37" s="111"/>
      <c r="C37" s="149" t="s">
        <v>9</v>
      </c>
      <c r="D37" s="30"/>
      <c r="E37" s="30"/>
      <c r="F37" s="30"/>
      <c r="G37" s="30"/>
      <c r="H37" s="32"/>
      <c r="I37" s="45"/>
      <c r="J37" s="50"/>
      <c r="K37" s="50"/>
    </row>
    <row r="38" spans="1:13" hidden="1">
      <c r="A38" s="22"/>
      <c r="B38" s="111"/>
      <c r="C38" s="149" t="s">
        <v>9</v>
      </c>
      <c r="D38" s="30"/>
      <c r="E38" s="30"/>
      <c r="F38" s="30"/>
      <c r="G38" s="30"/>
      <c r="H38" s="32"/>
      <c r="I38" s="45"/>
      <c r="J38" s="50"/>
      <c r="K38" s="50"/>
    </row>
    <row r="39" spans="1:13">
      <c r="A39" s="22"/>
      <c r="B39" s="111"/>
      <c r="C39" s="149" t="s">
        <v>9</v>
      </c>
      <c r="D39" s="30"/>
      <c r="E39" s="30"/>
      <c r="F39" s="30"/>
      <c r="G39" s="30"/>
      <c r="H39" s="32"/>
      <c r="I39" s="45"/>
      <c r="J39" s="50"/>
      <c r="K39" s="50"/>
    </row>
    <row r="40" spans="1:13">
      <c r="A40" s="22"/>
      <c r="B40" s="147"/>
      <c r="C40" s="149"/>
      <c r="D40" s="30"/>
      <c r="E40" s="29"/>
      <c r="F40" s="29"/>
      <c r="G40" s="29"/>
      <c r="H40" s="31"/>
      <c r="I40" s="69"/>
      <c r="J40" s="50"/>
      <c r="K40" s="50"/>
    </row>
    <row r="41" spans="1:13" ht="13.1">
      <c r="A41" s="22"/>
      <c r="B41" s="146" t="s">
        <v>8</v>
      </c>
      <c r="C41" s="148"/>
      <c r="D41" s="30"/>
      <c r="E41" s="30"/>
      <c r="F41" s="30"/>
      <c r="G41" s="30"/>
      <c r="H41" s="32"/>
      <c r="I41" s="45"/>
      <c r="J41" s="50"/>
      <c r="K41" s="50"/>
    </row>
    <row r="42" spans="1:13" ht="24.9" customHeight="1">
      <c r="A42" s="22">
        <v>1</v>
      </c>
      <c r="B42" s="151" t="s">
        <v>53</v>
      </c>
      <c r="C42" s="149" t="s">
        <v>0</v>
      </c>
      <c r="D42" s="30"/>
      <c r="E42" s="87">
        <v>1</v>
      </c>
      <c r="F42" s="87"/>
      <c r="G42" s="87"/>
      <c r="H42" s="90"/>
      <c r="I42" s="119"/>
      <c r="J42" s="124"/>
      <c r="K42" s="50"/>
      <c r="L42" s="84" t="s">
        <v>23</v>
      </c>
      <c r="M42" s="3" t="s">
        <v>22</v>
      </c>
    </row>
    <row r="43" spans="1:13" hidden="1">
      <c r="A43" s="100" t="str">
        <f>IF(C43="ks","1","")</f>
        <v/>
      </c>
      <c r="B43" s="152" t="s">
        <v>9</v>
      </c>
      <c r="C43" s="149" t="s">
        <v>9</v>
      </c>
      <c r="D43" s="30"/>
      <c r="E43" s="22" t="s">
        <v>9</v>
      </c>
      <c r="F43" s="22" t="s">
        <v>9</v>
      </c>
      <c r="G43" s="22" t="s">
        <v>9</v>
      </c>
      <c r="H43" s="26" t="s">
        <v>9</v>
      </c>
      <c r="I43" s="44" t="s">
        <v>9</v>
      </c>
      <c r="J43" s="50"/>
      <c r="K43" s="50"/>
    </row>
    <row r="44" spans="1:13" hidden="1">
      <c r="A44" s="100"/>
      <c r="B44" s="152" t="s">
        <v>9</v>
      </c>
      <c r="C44" s="148" t="s">
        <v>9</v>
      </c>
      <c r="D44" s="102"/>
      <c r="E44" s="103"/>
      <c r="F44" s="22"/>
      <c r="G44" s="22"/>
      <c r="H44" s="26"/>
      <c r="I44" s="44"/>
      <c r="J44" s="50"/>
      <c r="K44" s="50"/>
    </row>
    <row r="45" spans="1:13" s="85" customFormat="1" hidden="1">
      <c r="A45" s="153"/>
      <c r="B45" s="154" t="s">
        <v>9</v>
      </c>
      <c r="C45" s="55" t="s">
        <v>9</v>
      </c>
      <c r="D45" s="30"/>
      <c r="E45" s="75" t="s">
        <v>9</v>
      </c>
      <c r="F45" s="30"/>
      <c r="G45" s="30"/>
      <c r="H45" s="32"/>
      <c r="I45" s="45"/>
      <c r="J45" s="113"/>
      <c r="K45" s="113"/>
    </row>
    <row r="46" spans="1:13" s="85" customFormat="1" hidden="1">
      <c r="A46" s="153"/>
      <c r="B46" s="154" t="s">
        <v>9</v>
      </c>
      <c r="C46" s="55" t="s">
        <v>9</v>
      </c>
      <c r="D46" s="30"/>
      <c r="E46" s="30"/>
      <c r="F46" s="75" t="s">
        <v>9</v>
      </c>
      <c r="G46" s="30"/>
      <c r="H46" s="32"/>
      <c r="I46" s="45"/>
      <c r="J46" s="113"/>
      <c r="K46" s="113"/>
    </row>
    <row r="47" spans="1:13" s="85" customFormat="1" hidden="1">
      <c r="A47" s="153"/>
      <c r="B47" s="154" t="s">
        <v>9</v>
      </c>
      <c r="C47" s="55" t="s">
        <v>9</v>
      </c>
      <c r="D47" s="30"/>
      <c r="E47" s="30"/>
      <c r="F47" s="75"/>
      <c r="G47" s="75" t="s">
        <v>9</v>
      </c>
      <c r="H47" s="32"/>
      <c r="I47" s="45"/>
      <c r="J47" s="113"/>
      <c r="K47" s="113"/>
    </row>
    <row r="48" spans="1:13" s="85" customFormat="1" hidden="1">
      <c r="A48" s="153"/>
      <c r="B48" s="154" t="s">
        <v>9</v>
      </c>
      <c r="C48" s="55" t="s">
        <v>9</v>
      </c>
      <c r="D48" s="30"/>
      <c r="E48" s="30"/>
      <c r="F48" s="75"/>
      <c r="G48" s="30"/>
      <c r="H48" s="56" t="s">
        <v>9</v>
      </c>
      <c r="I48" s="45"/>
      <c r="J48" s="113"/>
      <c r="K48" s="113"/>
    </row>
    <row r="49" spans="1:13" s="85" customFormat="1" hidden="1">
      <c r="A49" s="153"/>
      <c r="B49" s="155" t="s">
        <v>9</v>
      </c>
      <c r="C49" s="55" t="s">
        <v>9</v>
      </c>
      <c r="D49" s="30"/>
      <c r="E49" s="75" t="s">
        <v>9</v>
      </c>
      <c r="F49" s="75" t="s">
        <v>9</v>
      </c>
      <c r="G49" s="75" t="s">
        <v>9</v>
      </c>
      <c r="H49" s="56" t="s">
        <v>9</v>
      </c>
      <c r="I49" s="45"/>
      <c r="J49" s="113"/>
      <c r="K49" s="113"/>
    </row>
    <row r="50" spans="1:13" s="85" customFormat="1" hidden="1">
      <c r="A50" s="153"/>
      <c r="B50" s="155" t="s">
        <v>9</v>
      </c>
      <c r="C50" s="55" t="s">
        <v>9</v>
      </c>
      <c r="D50" s="30"/>
      <c r="E50" s="75" t="s">
        <v>9</v>
      </c>
      <c r="F50" s="75" t="s">
        <v>9</v>
      </c>
      <c r="G50" s="75" t="s">
        <v>9</v>
      </c>
      <c r="H50" s="56" t="s">
        <v>9</v>
      </c>
      <c r="I50" s="45"/>
      <c r="J50" s="113"/>
      <c r="K50" s="113"/>
    </row>
    <row r="51" spans="1:13" ht="13.1" hidden="1">
      <c r="A51" s="22"/>
      <c r="B51" s="146"/>
      <c r="C51" s="148"/>
      <c r="D51" s="30"/>
      <c r="E51" s="30"/>
      <c r="F51" s="30"/>
      <c r="G51" s="30"/>
      <c r="H51" s="32"/>
      <c r="I51" s="45"/>
      <c r="J51" s="50"/>
      <c r="K51" s="50"/>
    </row>
    <row r="52" spans="1:13" hidden="1">
      <c r="A52" s="22"/>
      <c r="B52" s="111" t="s">
        <v>9</v>
      </c>
      <c r="C52" s="149" t="s">
        <v>9</v>
      </c>
      <c r="D52" s="30"/>
      <c r="E52" s="30"/>
      <c r="F52" s="30"/>
      <c r="G52" s="30"/>
      <c r="H52" s="32"/>
      <c r="I52" s="118"/>
      <c r="J52" s="50"/>
      <c r="K52" s="50"/>
    </row>
    <row r="53" spans="1:13" hidden="1">
      <c r="A53" s="22"/>
      <c r="B53" s="111" t="s">
        <v>9</v>
      </c>
      <c r="C53" s="149" t="s">
        <v>9</v>
      </c>
      <c r="D53" s="30"/>
      <c r="E53" s="30"/>
      <c r="F53" s="30"/>
      <c r="G53" s="30"/>
      <c r="H53" s="62"/>
      <c r="I53" s="45"/>
      <c r="J53" s="50"/>
      <c r="K53" s="50"/>
    </row>
    <row r="54" spans="1:13" hidden="1">
      <c r="A54" s="22"/>
      <c r="B54" s="111" t="s">
        <v>9</v>
      </c>
      <c r="C54" s="149" t="s">
        <v>9</v>
      </c>
      <c r="D54" s="30"/>
      <c r="E54" s="30"/>
      <c r="F54" s="30"/>
      <c r="G54" s="30"/>
      <c r="H54" s="32"/>
      <c r="I54" s="118"/>
      <c r="J54" s="50"/>
      <c r="K54" s="50"/>
    </row>
    <row r="55" spans="1:13">
      <c r="A55" s="22"/>
      <c r="B55" s="111" t="s">
        <v>9</v>
      </c>
      <c r="C55" s="149" t="s">
        <v>9</v>
      </c>
      <c r="D55" s="30"/>
      <c r="E55" s="30"/>
      <c r="F55" s="30"/>
      <c r="G55" s="30"/>
      <c r="H55" s="62"/>
      <c r="I55" s="45"/>
      <c r="J55" s="50"/>
      <c r="K55" s="50"/>
    </row>
    <row r="56" spans="1:13">
      <c r="A56" s="22"/>
      <c r="B56" s="147"/>
      <c r="C56" s="149"/>
      <c r="D56" s="30"/>
      <c r="E56" s="30"/>
      <c r="F56" s="30"/>
      <c r="G56" s="30"/>
      <c r="H56" s="32"/>
      <c r="I56" s="45"/>
      <c r="J56" s="50"/>
      <c r="K56" s="50"/>
    </row>
    <row r="57" spans="1:13" ht="13.1">
      <c r="A57" s="22"/>
      <c r="B57" s="146" t="s">
        <v>6</v>
      </c>
      <c r="C57" s="149"/>
      <c r="D57" s="30"/>
      <c r="E57" s="30"/>
      <c r="F57" s="30"/>
      <c r="G57" s="30"/>
      <c r="H57" s="32"/>
      <c r="I57" s="45"/>
      <c r="J57" s="50"/>
      <c r="K57" s="50"/>
    </row>
    <row r="58" spans="1:13">
      <c r="A58" s="22">
        <v>1</v>
      </c>
      <c r="B58" s="128" t="s">
        <v>20</v>
      </c>
      <c r="C58" s="149" t="s">
        <v>0</v>
      </c>
      <c r="D58" s="30"/>
      <c r="E58" s="22">
        <v>1</v>
      </c>
      <c r="F58" s="22" t="s">
        <v>9</v>
      </c>
      <c r="G58" s="22" t="s">
        <v>9</v>
      </c>
      <c r="H58" s="26" t="s">
        <v>9</v>
      </c>
      <c r="I58" s="44" t="s">
        <v>9</v>
      </c>
      <c r="J58" s="50"/>
      <c r="K58" s="50"/>
      <c r="M58" s="5" t="s">
        <v>16</v>
      </c>
    </row>
    <row r="59" spans="1:13">
      <c r="A59" s="22"/>
      <c r="B59" s="128"/>
      <c r="C59" s="149" t="s">
        <v>9</v>
      </c>
      <c r="D59" s="30"/>
      <c r="E59" s="30"/>
      <c r="F59" s="30"/>
      <c r="G59" s="30"/>
      <c r="H59" s="32"/>
      <c r="I59" s="45"/>
      <c r="J59" s="50"/>
      <c r="K59" s="50"/>
    </row>
    <row r="60" spans="1:13">
      <c r="A60" s="22"/>
      <c r="B60" s="46"/>
      <c r="C60" s="149"/>
      <c r="D60" s="30"/>
      <c r="E60" s="30"/>
      <c r="F60" s="30"/>
      <c r="G60" s="30"/>
      <c r="H60" s="32"/>
      <c r="I60" s="45"/>
      <c r="J60" s="50"/>
      <c r="K60" s="50"/>
    </row>
    <row r="61" spans="1:13" ht="13.1">
      <c r="A61" s="22"/>
      <c r="B61" s="146" t="s">
        <v>15</v>
      </c>
      <c r="C61" s="149"/>
      <c r="D61" s="30"/>
      <c r="E61" s="30"/>
      <c r="F61" s="30"/>
      <c r="G61" s="30"/>
      <c r="H61" s="32"/>
      <c r="I61" s="45"/>
      <c r="J61" s="50"/>
      <c r="K61" s="50"/>
    </row>
    <row r="62" spans="1:13">
      <c r="A62" s="100" t="str">
        <f>IF(C62="ks","1","")</f>
        <v>1</v>
      </c>
      <c r="B62" s="111" t="s">
        <v>54</v>
      </c>
      <c r="C62" s="148" t="s">
        <v>0</v>
      </c>
      <c r="D62" s="30"/>
      <c r="E62" s="22">
        <v>1</v>
      </c>
      <c r="F62" s="22"/>
      <c r="G62" s="22"/>
      <c r="H62" s="26"/>
      <c r="I62" s="45"/>
      <c r="J62" s="50"/>
      <c r="K62" s="50"/>
      <c r="M62" s="13" t="s">
        <v>11</v>
      </c>
    </row>
    <row r="63" spans="1:13">
      <c r="A63" s="100" t="str">
        <f>IF(C63="ks","1","")</f>
        <v/>
      </c>
      <c r="B63" s="111" t="s">
        <v>9</v>
      </c>
      <c r="C63" s="148" t="s">
        <v>9</v>
      </c>
      <c r="D63" s="30"/>
      <c r="E63" s="22"/>
      <c r="F63" s="22" t="s">
        <v>9</v>
      </c>
      <c r="G63" s="21"/>
      <c r="H63" s="50"/>
      <c r="I63" s="44" t="s">
        <v>9</v>
      </c>
      <c r="J63" s="50"/>
      <c r="K63" s="50"/>
    </row>
    <row r="64" spans="1:13" hidden="1">
      <c r="A64" s="100" t="str">
        <f>IF(C64="ks","1","")</f>
        <v/>
      </c>
      <c r="B64" s="111" t="s">
        <v>9</v>
      </c>
      <c r="C64" s="148" t="s">
        <v>9</v>
      </c>
      <c r="D64" s="30"/>
      <c r="E64" s="22"/>
      <c r="F64" s="22"/>
      <c r="G64" s="22" t="s">
        <v>9</v>
      </c>
      <c r="H64" s="26"/>
      <c r="I64" s="45"/>
      <c r="J64" s="50"/>
      <c r="K64" s="50"/>
    </row>
    <row r="65" spans="1:11">
      <c r="A65" s="100" t="str">
        <f>IF(C65="ks","1","")</f>
        <v/>
      </c>
      <c r="B65" s="111" t="s">
        <v>9</v>
      </c>
      <c r="C65" s="148" t="s">
        <v>9</v>
      </c>
      <c r="D65" s="30"/>
      <c r="E65" s="30"/>
      <c r="F65" s="30"/>
      <c r="G65" s="22"/>
      <c r="H65" s="26" t="s">
        <v>9</v>
      </c>
      <c r="I65" s="45"/>
      <c r="J65" s="50"/>
      <c r="K65" s="50"/>
    </row>
    <row r="66" spans="1:11">
      <c r="A66" s="100"/>
      <c r="B66" s="111"/>
      <c r="C66" s="148"/>
      <c r="D66" s="30"/>
      <c r="E66" s="30"/>
      <c r="F66" s="30"/>
      <c r="G66" s="22"/>
      <c r="H66" s="56"/>
      <c r="I66" s="45"/>
      <c r="J66" s="50"/>
      <c r="K66" s="50"/>
    </row>
    <row r="67" spans="1:11" ht="13.1">
      <c r="A67" s="100"/>
      <c r="B67" s="146" t="s">
        <v>35</v>
      </c>
      <c r="C67" s="148"/>
      <c r="D67" s="30"/>
      <c r="E67" s="30"/>
      <c r="F67" s="30"/>
      <c r="G67" s="22"/>
      <c r="H67" s="26"/>
      <c r="I67" s="45"/>
      <c r="J67" s="50"/>
      <c r="K67" s="50"/>
    </row>
    <row r="68" spans="1:11">
      <c r="A68" s="100">
        <v>1</v>
      </c>
      <c r="B68" s="111" t="s">
        <v>55</v>
      </c>
      <c r="C68" s="148" t="s">
        <v>0</v>
      </c>
      <c r="D68" s="30"/>
      <c r="E68" s="101">
        <v>1</v>
      </c>
      <c r="F68" s="30"/>
      <c r="G68" s="22"/>
      <c r="H68" s="26"/>
      <c r="I68" s="45"/>
      <c r="J68" s="50"/>
      <c r="K68" s="50"/>
    </row>
    <row r="69" spans="1:11">
      <c r="A69" s="100"/>
      <c r="B69" s="111" t="s">
        <v>9</v>
      </c>
      <c r="C69" s="148" t="s">
        <v>9</v>
      </c>
      <c r="D69" s="30"/>
      <c r="E69" s="30"/>
      <c r="F69" s="101"/>
      <c r="G69" s="22"/>
      <c r="H69" s="26"/>
      <c r="I69" s="45"/>
      <c r="J69" s="50"/>
      <c r="K69" s="50"/>
    </row>
    <row r="70" spans="1:11" hidden="1">
      <c r="A70" s="100"/>
      <c r="B70" s="111" t="s">
        <v>9</v>
      </c>
      <c r="C70" s="148" t="s">
        <v>9</v>
      </c>
      <c r="D70" s="30"/>
      <c r="E70" s="30"/>
      <c r="F70" s="30"/>
      <c r="G70" s="96"/>
      <c r="H70" s="26"/>
      <c r="I70" s="45"/>
      <c r="J70" s="50"/>
      <c r="K70" s="50"/>
    </row>
    <row r="71" spans="1:11" hidden="1">
      <c r="A71" s="100">
        <v>1</v>
      </c>
      <c r="B71" s="111" t="s">
        <v>9</v>
      </c>
      <c r="C71" s="148" t="s">
        <v>9</v>
      </c>
      <c r="D71" s="30"/>
      <c r="E71" s="30"/>
      <c r="F71" s="30"/>
      <c r="G71" s="22"/>
      <c r="H71" s="105"/>
      <c r="I71" s="45"/>
      <c r="J71" s="50"/>
      <c r="K71" s="50"/>
    </row>
    <row r="72" spans="1:11" hidden="1">
      <c r="A72" s="100"/>
      <c r="B72" s="111"/>
      <c r="C72" s="148"/>
      <c r="D72" s="30"/>
      <c r="E72" s="30"/>
      <c r="F72" s="30"/>
      <c r="G72" s="22"/>
      <c r="H72" s="56"/>
      <c r="I72" s="45"/>
      <c r="J72" s="50"/>
      <c r="K72" s="50"/>
    </row>
    <row r="73" spans="1:11" ht="13.1" hidden="1">
      <c r="A73" s="100"/>
      <c r="B73" s="150" t="s">
        <v>38</v>
      </c>
      <c r="C73" s="148"/>
      <c r="D73" s="30"/>
      <c r="E73" s="30"/>
      <c r="F73" s="30"/>
      <c r="G73" s="22"/>
      <c r="H73" s="56"/>
      <c r="I73" s="45"/>
      <c r="J73" s="50"/>
      <c r="K73" s="50"/>
    </row>
    <row r="74" spans="1:11" hidden="1">
      <c r="A74" s="100"/>
      <c r="B74" s="111" t="s">
        <v>9</v>
      </c>
      <c r="C74" s="148" t="s">
        <v>9</v>
      </c>
      <c r="D74" s="30"/>
      <c r="E74" s="101"/>
      <c r="F74" s="30"/>
      <c r="G74" s="22"/>
      <c r="H74" s="26"/>
      <c r="I74" s="45"/>
      <c r="J74" s="50"/>
      <c r="K74" s="50"/>
    </row>
    <row r="75" spans="1:11" hidden="1">
      <c r="A75" s="100"/>
      <c r="B75" s="111" t="s">
        <v>9</v>
      </c>
      <c r="C75" s="148" t="s">
        <v>9</v>
      </c>
      <c r="D75" s="30"/>
      <c r="E75" s="30"/>
      <c r="F75" s="101"/>
      <c r="G75" s="22"/>
      <c r="H75" s="26"/>
      <c r="I75" s="45"/>
      <c r="J75" s="50"/>
      <c r="K75" s="50"/>
    </row>
    <row r="76" spans="1:11" hidden="1">
      <c r="A76" s="100"/>
      <c r="B76" s="111" t="s">
        <v>9</v>
      </c>
      <c r="C76" s="148" t="s">
        <v>9</v>
      </c>
      <c r="D76" s="30"/>
      <c r="E76" s="30"/>
      <c r="F76" s="30"/>
      <c r="G76" s="96"/>
      <c r="H76" s="26"/>
      <c r="I76" s="45"/>
      <c r="J76" s="50"/>
      <c r="K76" s="50"/>
    </row>
    <row r="77" spans="1:11" hidden="1">
      <c r="A77" s="100"/>
      <c r="B77" s="111" t="s">
        <v>9</v>
      </c>
      <c r="C77" s="148" t="s">
        <v>9</v>
      </c>
      <c r="D77" s="30"/>
      <c r="E77" s="30"/>
      <c r="F77" s="30"/>
      <c r="G77" s="22"/>
      <c r="H77" s="105"/>
      <c r="I77" s="45"/>
      <c r="J77" s="50"/>
      <c r="K77" s="50"/>
    </row>
    <row r="78" spans="1:11" hidden="1">
      <c r="A78" s="100"/>
      <c r="B78" s="111"/>
      <c r="C78" s="148"/>
      <c r="D78" s="30"/>
      <c r="E78" s="30"/>
      <c r="F78" s="30"/>
      <c r="G78" s="22"/>
      <c r="H78" s="56"/>
      <c r="I78" s="45"/>
      <c r="J78" s="50"/>
      <c r="K78" s="50"/>
    </row>
    <row r="79" spans="1:11" ht="13.1" hidden="1">
      <c r="A79" s="100"/>
      <c r="B79" s="150" t="s">
        <v>39</v>
      </c>
      <c r="C79" s="148"/>
      <c r="D79" s="30"/>
      <c r="E79" s="30"/>
      <c r="F79" s="30"/>
      <c r="G79" s="22"/>
      <c r="H79" s="56"/>
      <c r="I79" s="45"/>
      <c r="J79" s="50"/>
      <c r="K79" s="50"/>
    </row>
    <row r="80" spans="1:11" hidden="1">
      <c r="A80" s="100"/>
      <c r="B80" s="111" t="s">
        <v>9</v>
      </c>
      <c r="C80" s="148" t="s">
        <v>9</v>
      </c>
      <c r="D80" s="30"/>
      <c r="E80" s="101"/>
      <c r="F80" s="30"/>
      <c r="G80" s="22"/>
      <c r="H80" s="26"/>
      <c r="I80" s="45"/>
      <c r="J80" s="50"/>
      <c r="K80" s="50"/>
    </row>
    <row r="81" spans="1:12" hidden="1">
      <c r="A81" s="100"/>
      <c r="B81" s="111" t="s">
        <v>9</v>
      </c>
      <c r="C81" s="148" t="s">
        <v>9</v>
      </c>
      <c r="D81" s="30"/>
      <c r="E81" s="30"/>
      <c r="F81" s="101"/>
      <c r="G81" s="22"/>
      <c r="H81" s="26"/>
      <c r="I81" s="45"/>
      <c r="J81" s="50"/>
      <c r="K81" s="50"/>
    </row>
    <row r="82" spans="1:12" hidden="1">
      <c r="A82" s="100"/>
      <c r="B82" s="111" t="s">
        <v>9</v>
      </c>
      <c r="C82" s="148" t="s">
        <v>9</v>
      </c>
      <c r="D82" s="30"/>
      <c r="E82" s="30"/>
      <c r="F82" s="30"/>
      <c r="G82" s="96"/>
      <c r="H82" s="26"/>
      <c r="I82" s="45"/>
      <c r="J82" s="50"/>
      <c r="K82" s="50"/>
    </row>
    <row r="83" spans="1:12">
      <c r="A83" s="100"/>
      <c r="B83" s="111" t="s">
        <v>9</v>
      </c>
      <c r="C83" s="148" t="s">
        <v>9</v>
      </c>
      <c r="D83" s="30"/>
      <c r="E83" s="30"/>
      <c r="F83" s="30"/>
      <c r="G83" s="22"/>
      <c r="H83" s="105"/>
      <c r="I83" s="45"/>
      <c r="J83" s="50"/>
      <c r="K83" s="50"/>
    </row>
    <row r="84" spans="1:12">
      <c r="A84" s="22"/>
      <c r="B84" s="128"/>
      <c r="C84" s="149"/>
      <c r="D84" s="30"/>
      <c r="E84" s="30"/>
      <c r="F84" s="30"/>
      <c r="G84" s="30"/>
      <c r="H84" s="32"/>
      <c r="I84" s="45"/>
      <c r="J84" s="50"/>
      <c r="K84" s="50"/>
    </row>
    <row r="85" spans="1:12" ht="13.1">
      <c r="A85" s="22"/>
      <c r="B85" s="146" t="s">
        <v>3</v>
      </c>
      <c r="C85" s="149"/>
      <c r="D85" s="30"/>
      <c r="E85" s="22"/>
      <c r="F85" s="22"/>
      <c r="G85" s="22"/>
      <c r="H85" s="26"/>
      <c r="I85" s="46"/>
      <c r="J85" s="50"/>
      <c r="K85" s="50"/>
    </row>
    <row r="86" spans="1:12" ht="24.9">
      <c r="A86" s="22">
        <v>1</v>
      </c>
      <c r="B86" s="151" t="s">
        <v>34</v>
      </c>
      <c r="C86" s="149" t="s">
        <v>7</v>
      </c>
      <c r="D86" s="30"/>
      <c r="E86" s="22">
        <v>1</v>
      </c>
      <c r="F86" s="22" t="s">
        <v>9</v>
      </c>
      <c r="G86" s="22" t="s">
        <v>9</v>
      </c>
      <c r="H86" s="22" t="s">
        <v>9</v>
      </c>
      <c r="I86" s="22" t="s">
        <v>9</v>
      </c>
      <c r="J86" s="22" t="s">
        <v>9</v>
      </c>
      <c r="K86" s="26" t="s">
        <v>9</v>
      </c>
    </row>
    <row r="87" spans="1:12">
      <c r="A87" s="22"/>
      <c r="B87" s="147" t="s">
        <v>31</v>
      </c>
      <c r="C87" s="149"/>
      <c r="D87" s="30"/>
      <c r="E87" s="30"/>
      <c r="F87" s="30"/>
      <c r="G87" s="30"/>
      <c r="H87" s="32"/>
      <c r="I87" s="45"/>
      <c r="J87" s="50"/>
      <c r="K87" s="50"/>
    </row>
    <row r="88" spans="1:12">
      <c r="A88" s="22"/>
      <c r="B88" s="147"/>
      <c r="C88" s="148"/>
      <c r="D88" s="30"/>
      <c r="E88" s="30"/>
      <c r="F88" s="30"/>
      <c r="G88" s="30"/>
      <c r="H88" s="32"/>
      <c r="I88" s="45"/>
      <c r="J88" s="50"/>
      <c r="K88" s="50"/>
    </row>
    <row r="89" spans="1:12">
      <c r="A89" s="22"/>
      <c r="B89" s="147"/>
      <c r="C89" s="148"/>
      <c r="D89" s="30"/>
      <c r="E89" s="30"/>
      <c r="F89" s="30"/>
      <c r="G89" s="30"/>
      <c r="H89" s="32"/>
      <c r="I89" s="45"/>
      <c r="J89" s="50"/>
      <c r="K89" s="50"/>
    </row>
    <row r="90" spans="1:12" ht="13.75" customHeight="1">
      <c r="A90" s="22"/>
      <c r="B90" s="146" t="s">
        <v>30</v>
      </c>
      <c r="C90" s="148"/>
      <c r="D90" s="30"/>
      <c r="E90" s="30"/>
      <c r="F90" s="30"/>
      <c r="G90" s="30"/>
      <c r="H90" s="32"/>
      <c r="I90" s="45"/>
      <c r="J90" s="50"/>
      <c r="K90" s="50"/>
    </row>
    <row r="91" spans="1:12">
      <c r="A91" s="22"/>
      <c r="B91" s="156" t="s">
        <v>17</v>
      </c>
      <c r="C91" s="149"/>
      <c r="D91" s="30"/>
      <c r="E91" s="30"/>
      <c r="F91" s="30"/>
      <c r="G91" s="30"/>
      <c r="H91" s="32"/>
      <c r="I91" s="45"/>
      <c r="J91" s="50"/>
      <c r="K91" s="50"/>
    </row>
    <row r="92" spans="1:12">
      <c r="A92" s="22">
        <v>1</v>
      </c>
      <c r="B92" s="111" t="s">
        <v>56</v>
      </c>
      <c r="C92" s="148" t="s">
        <v>52</v>
      </c>
      <c r="D92" s="30"/>
      <c r="E92" s="89">
        <v>0.5</v>
      </c>
      <c r="F92" s="89"/>
      <c r="G92" s="30"/>
      <c r="H92" s="32"/>
      <c r="I92" s="45"/>
      <c r="J92" s="50"/>
      <c r="K92" s="50"/>
    </row>
    <row r="93" spans="1:12" hidden="1">
      <c r="A93" s="22" t="str">
        <f>IF(C93="","",1)</f>
        <v/>
      </c>
      <c r="B93" s="111" t="s">
        <v>9</v>
      </c>
      <c r="C93" s="148" t="s">
        <v>9</v>
      </c>
      <c r="D93" s="29"/>
      <c r="E93" s="39"/>
      <c r="F93" s="28"/>
      <c r="G93" s="28"/>
      <c r="H93" s="57"/>
      <c r="I93" s="69" t="s">
        <v>9</v>
      </c>
      <c r="J93" s="50"/>
      <c r="K93" s="50"/>
    </row>
    <row r="94" spans="1:12" hidden="1">
      <c r="A94" s="22" t="str">
        <f>IF(C94="","",1)</f>
        <v/>
      </c>
      <c r="B94" s="111" t="s">
        <v>9</v>
      </c>
      <c r="C94" s="148" t="s">
        <v>9</v>
      </c>
      <c r="D94" s="29"/>
      <c r="E94" s="35"/>
      <c r="F94" s="29"/>
      <c r="G94" s="28"/>
      <c r="H94" s="57"/>
      <c r="I94" s="120"/>
      <c r="J94" s="26"/>
      <c r="K94" s="26"/>
      <c r="L94" s="44" t="e">
        <v>#REF!</v>
      </c>
    </row>
    <row r="95" spans="1:12">
      <c r="A95" s="22">
        <v>2</v>
      </c>
      <c r="B95" s="111" t="s">
        <v>57</v>
      </c>
      <c r="C95" s="148" t="s">
        <v>0</v>
      </c>
      <c r="D95" s="29"/>
      <c r="E95" s="30">
        <v>2</v>
      </c>
      <c r="F95" s="29"/>
      <c r="G95" s="28"/>
      <c r="H95" s="57"/>
      <c r="I95" s="120"/>
      <c r="J95" s="26"/>
      <c r="K95" s="26"/>
      <c r="L95" s="44"/>
    </row>
    <row r="96" spans="1:12">
      <c r="A96" s="22"/>
      <c r="B96" s="111" t="s">
        <v>9</v>
      </c>
      <c r="C96" s="148" t="s">
        <v>9</v>
      </c>
      <c r="D96" s="29"/>
      <c r="E96" s="30"/>
      <c r="F96" s="30" t="s">
        <v>9</v>
      </c>
      <c r="G96" s="28"/>
      <c r="H96" s="57"/>
      <c r="I96" s="120"/>
      <c r="J96" s="26"/>
      <c r="K96" s="26"/>
      <c r="L96" s="44"/>
    </row>
    <row r="97" spans="1:12" hidden="1">
      <c r="A97" s="22"/>
      <c r="B97" s="111" t="s">
        <v>9</v>
      </c>
      <c r="C97" s="148" t="s">
        <v>9</v>
      </c>
      <c r="D97" s="29"/>
      <c r="E97" s="30" t="s">
        <v>9</v>
      </c>
      <c r="F97" s="29"/>
      <c r="G97" s="29"/>
      <c r="H97" s="31"/>
      <c r="I97" s="121"/>
      <c r="J97" s="26"/>
      <c r="K97" s="26"/>
      <c r="L97" s="44"/>
    </row>
    <row r="98" spans="1:12" hidden="1">
      <c r="A98" s="22">
        <v>2</v>
      </c>
      <c r="B98" s="111" t="s">
        <v>9</v>
      </c>
      <c r="C98" s="148" t="s">
        <v>9</v>
      </c>
      <c r="D98" s="29"/>
      <c r="E98" s="29"/>
      <c r="F98" s="30" t="s">
        <v>9</v>
      </c>
      <c r="G98" s="29"/>
      <c r="H98" s="31"/>
      <c r="I98" s="121"/>
      <c r="J98" s="26"/>
      <c r="K98" s="26"/>
      <c r="L98" s="44"/>
    </row>
    <row r="99" spans="1:12" hidden="1">
      <c r="A99" s="22"/>
      <c r="B99" s="111" t="s">
        <v>9</v>
      </c>
      <c r="C99" s="148" t="s">
        <v>9</v>
      </c>
      <c r="D99" s="29"/>
      <c r="E99" s="29"/>
      <c r="F99" s="29"/>
      <c r="G99" s="30" t="s">
        <v>9</v>
      </c>
      <c r="H99" s="31"/>
      <c r="I99" s="121"/>
      <c r="J99" s="26"/>
      <c r="K99" s="26"/>
      <c r="L99" s="44"/>
    </row>
    <row r="100" spans="1:12" hidden="1">
      <c r="A100" s="22">
        <v>2</v>
      </c>
      <c r="B100" s="111" t="s">
        <v>9</v>
      </c>
      <c r="C100" s="148" t="s">
        <v>9</v>
      </c>
      <c r="D100" s="29"/>
      <c r="E100" s="29"/>
      <c r="F100" s="29"/>
      <c r="G100" s="29"/>
      <c r="H100" s="32" t="s">
        <v>9</v>
      </c>
      <c r="I100" s="30"/>
      <c r="J100" s="26"/>
      <c r="K100" s="26"/>
      <c r="L100" s="44"/>
    </row>
    <row r="101" spans="1:12" hidden="1">
      <c r="A101" s="22"/>
      <c r="B101" s="111" t="s">
        <v>9</v>
      </c>
      <c r="C101" s="148" t="s">
        <v>9</v>
      </c>
      <c r="D101" s="29"/>
      <c r="E101" s="29"/>
      <c r="F101" s="29"/>
      <c r="G101" s="29"/>
      <c r="H101" s="32" t="s">
        <v>9</v>
      </c>
      <c r="I101" s="30"/>
      <c r="J101" s="26"/>
      <c r="K101" s="26"/>
      <c r="L101" s="44"/>
    </row>
    <row r="102" spans="1:12" hidden="1">
      <c r="A102" s="22"/>
      <c r="B102" s="111" t="s">
        <v>9</v>
      </c>
      <c r="C102" s="148" t="s">
        <v>9</v>
      </c>
      <c r="D102" s="29"/>
      <c r="E102" s="29"/>
      <c r="F102" s="29"/>
      <c r="G102" s="29"/>
      <c r="H102" s="32"/>
      <c r="I102" s="30" t="s">
        <v>9</v>
      </c>
      <c r="J102" s="26"/>
      <c r="K102" s="26"/>
      <c r="L102" s="44"/>
    </row>
    <row r="103" spans="1:12" hidden="1">
      <c r="A103" s="22"/>
      <c r="B103" s="111" t="s">
        <v>9</v>
      </c>
      <c r="C103" s="148" t="s">
        <v>9</v>
      </c>
      <c r="D103" s="29"/>
      <c r="E103" s="89"/>
      <c r="F103" s="89"/>
      <c r="G103" s="89"/>
      <c r="H103" s="83"/>
      <c r="I103" s="122"/>
      <c r="J103" s="105"/>
      <c r="K103" s="105"/>
      <c r="L103" s="44"/>
    </row>
    <row r="104" spans="1:12" hidden="1">
      <c r="A104" s="22"/>
      <c r="B104" s="111" t="s">
        <v>9</v>
      </c>
      <c r="C104" s="148" t="s">
        <v>9</v>
      </c>
      <c r="D104" s="29"/>
      <c r="E104" s="89"/>
      <c r="F104" s="89"/>
      <c r="G104" s="89"/>
      <c r="H104" s="83"/>
      <c r="I104" s="123"/>
      <c r="J104" s="26"/>
      <c r="K104" s="26"/>
      <c r="L104" s="44"/>
    </row>
    <row r="105" spans="1:12" hidden="1">
      <c r="A105" s="22"/>
      <c r="B105" s="111" t="s">
        <v>9</v>
      </c>
      <c r="C105" s="148" t="s">
        <v>9</v>
      </c>
      <c r="D105" s="29"/>
      <c r="E105" s="89"/>
      <c r="F105" s="89"/>
      <c r="G105" s="89"/>
      <c r="H105" s="83"/>
      <c r="I105" s="123"/>
      <c r="J105" s="26"/>
      <c r="K105" s="26"/>
      <c r="L105" s="44"/>
    </row>
    <row r="106" spans="1:12" hidden="1">
      <c r="A106" s="22"/>
      <c r="B106" s="111" t="s">
        <v>9</v>
      </c>
      <c r="C106" s="148" t="s">
        <v>9</v>
      </c>
      <c r="D106" s="29"/>
      <c r="E106" s="89"/>
      <c r="F106" s="89"/>
      <c r="G106" s="89"/>
      <c r="H106" s="83"/>
      <c r="I106" s="123"/>
      <c r="J106" s="26"/>
      <c r="K106" s="26"/>
      <c r="L106" s="44"/>
    </row>
    <row r="107" spans="1:12" hidden="1">
      <c r="A107" s="22"/>
      <c r="B107" s="111" t="s">
        <v>9</v>
      </c>
      <c r="C107" s="148" t="s">
        <v>9</v>
      </c>
      <c r="D107" s="29"/>
      <c r="E107" s="29"/>
      <c r="F107" s="29"/>
      <c r="G107" s="29"/>
      <c r="H107" s="31"/>
      <c r="I107" s="45"/>
      <c r="J107" s="105"/>
      <c r="K107" s="26"/>
      <c r="L107" s="44"/>
    </row>
    <row r="108" spans="1:12" hidden="1">
      <c r="A108" s="22"/>
      <c r="B108" s="111" t="s">
        <v>9</v>
      </c>
      <c r="C108" s="148" t="s">
        <v>9</v>
      </c>
      <c r="D108" s="29"/>
      <c r="E108" s="29"/>
      <c r="F108" s="29"/>
      <c r="G108" s="29"/>
      <c r="H108" s="31"/>
      <c r="I108" s="45"/>
      <c r="J108" s="56"/>
      <c r="K108" s="105"/>
      <c r="L108" s="44"/>
    </row>
    <row r="109" spans="1:12" hidden="1">
      <c r="A109" s="22"/>
      <c r="B109" s="111" t="s">
        <v>9</v>
      </c>
      <c r="C109" s="148" t="s">
        <v>9</v>
      </c>
      <c r="D109" s="29"/>
      <c r="E109" s="29"/>
      <c r="F109" s="29"/>
      <c r="G109" s="29"/>
      <c r="H109" s="31"/>
      <c r="I109" s="45"/>
      <c r="J109" s="56"/>
      <c r="K109" s="105"/>
      <c r="L109" s="44"/>
    </row>
    <row r="110" spans="1:12" hidden="1">
      <c r="A110" s="22"/>
      <c r="B110" s="111" t="s">
        <v>9</v>
      </c>
      <c r="C110" s="148" t="s">
        <v>9</v>
      </c>
      <c r="D110" s="29"/>
      <c r="E110" s="29"/>
      <c r="F110" s="29"/>
      <c r="G110" s="29"/>
      <c r="H110" s="31"/>
      <c r="I110" s="45"/>
      <c r="J110" s="105"/>
      <c r="K110" s="56"/>
      <c r="L110" s="44"/>
    </row>
    <row r="111" spans="1:12" hidden="1">
      <c r="A111" s="22"/>
      <c r="B111" s="111" t="s">
        <v>9</v>
      </c>
      <c r="C111" s="148" t="s">
        <v>9</v>
      </c>
      <c r="D111" s="29"/>
      <c r="E111" s="29"/>
      <c r="F111" s="29"/>
      <c r="G111" s="29"/>
      <c r="H111" s="31"/>
      <c r="I111" s="45"/>
      <c r="J111" s="105"/>
      <c r="K111" s="56"/>
      <c r="L111" s="44"/>
    </row>
    <row r="112" spans="1:12">
      <c r="A112" s="22"/>
      <c r="B112" s="111" t="s">
        <v>9</v>
      </c>
      <c r="C112" s="148" t="s">
        <v>9</v>
      </c>
      <c r="D112" s="29"/>
      <c r="E112" s="29"/>
      <c r="F112" s="29"/>
      <c r="G112" s="29"/>
      <c r="H112" s="31"/>
      <c r="I112" s="45"/>
      <c r="J112" s="56"/>
      <c r="K112" s="105"/>
      <c r="L112" s="44"/>
    </row>
    <row r="113" spans="1:11" ht="24.9">
      <c r="A113" s="22">
        <v>3</v>
      </c>
      <c r="B113" s="111" t="s">
        <v>58</v>
      </c>
      <c r="C113" s="148" t="s">
        <v>0</v>
      </c>
      <c r="D113" s="29"/>
      <c r="E113" s="163">
        <v>1</v>
      </c>
      <c r="F113" s="87"/>
      <c r="G113" s="29"/>
      <c r="H113" s="31"/>
      <c r="I113" s="69"/>
      <c r="J113" s="50"/>
      <c r="K113" s="50"/>
    </row>
    <row r="114" spans="1:11">
      <c r="A114" s="22"/>
      <c r="B114" s="157" t="s">
        <v>14</v>
      </c>
      <c r="C114" s="149"/>
      <c r="D114" s="29"/>
      <c r="E114" s="29"/>
      <c r="F114" s="29"/>
      <c r="G114" s="29"/>
      <c r="H114" s="31"/>
      <c r="I114" s="69"/>
      <c r="J114" s="50"/>
      <c r="K114" s="50"/>
    </row>
    <row r="115" spans="1:11">
      <c r="A115" s="22">
        <v>4</v>
      </c>
      <c r="B115" s="111" t="s">
        <v>9</v>
      </c>
      <c r="C115" s="149" t="s">
        <v>9</v>
      </c>
      <c r="D115" s="29"/>
      <c r="E115" s="26"/>
      <c r="F115" s="26" t="s">
        <v>9</v>
      </c>
      <c r="G115" s="26" t="s">
        <v>9</v>
      </c>
      <c r="H115" s="26" t="s">
        <v>9</v>
      </c>
      <c r="I115" s="44" t="s">
        <v>9</v>
      </c>
      <c r="J115" s="105" t="s">
        <v>9</v>
      </c>
      <c r="K115" s="105" t="s">
        <v>9</v>
      </c>
    </row>
    <row r="116" spans="1:11">
      <c r="A116" s="22">
        <v>5</v>
      </c>
      <c r="B116" s="111" t="s">
        <v>9</v>
      </c>
      <c r="C116" s="149" t="s">
        <v>9</v>
      </c>
      <c r="D116" s="29"/>
      <c r="E116" s="22" t="s">
        <v>9</v>
      </c>
      <c r="F116" s="22" t="s">
        <v>9</v>
      </c>
      <c r="G116" s="22" t="s">
        <v>9</v>
      </c>
      <c r="H116" s="26" t="s">
        <v>9</v>
      </c>
      <c r="I116" s="44" t="s">
        <v>9</v>
      </c>
      <c r="J116" s="105" t="s">
        <v>9</v>
      </c>
      <c r="K116" s="105" t="s">
        <v>9</v>
      </c>
    </row>
    <row r="117" spans="1:11">
      <c r="A117" s="135">
        <v>6</v>
      </c>
      <c r="B117" s="158" t="s">
        <v>9</v>
      </c>
      <c r="C117" s="159" t="s">
        <v>9</v>
      </c>
      <c r="D117" s="160"/>
      <c r="E117" s="27"/>
      <c r="F117" s="27" t="s">
        <v>9</v>
      </c>
      <c r="G117" s="27" t="s">
        <v>9</v>
      </c>
      <c r="H117" s="27" t="s">
        <v>9</v>
      </c>
      <c r="I117" s="161" t="s">
        <v>9</v>
      </c>
      <c r="J117" s="162" t="s">
        <v>9</v>
      </c>
      <c r="K117" s="162" t="s">
        <v>9</v>
      </c>
    </row>
    <row r="118" spans="1:11">
      <c r="A118" s="1"/>
      <c r="B118" s="52" t="s">
        <v>26</v>
      </c>
      <c r="C118" s="41"/>
      <c r="D118" s="29"/>
      <c r="E118" s="22"/>
      <c r="F118" s="22"/>
      <c r="G118" s="22"/>
      <c r="H118" s="26"/>
      <c r="I118" s="44"/>
      <c r="J118" s="105" t="s">
        <v>9</v>
      </c>
      <c r="K118" s="105" t="s">
        <v>9</v>
      </c>
    </row>
    <row r="119" spans="1:11">
      <c r="A119" s="1"/>
      <c r="B119" s="52" t="s">
        <v>27</v>
      </c>
      <c r="C119" s="41"/>
      <c r="D119" s="29"/>
      <c r="E119" s="22"/>
      <c r="F119" s="22"/>
      <c r="G119" s="22"/>
      <c r="H119" s="26"/>
      <c r="I119" s="44"/>
      <c r="J119" s="105"/>
      <c r="K119" s="105"/>
    </row>
    <row r="120" spans="1:11">
      <c r="A120" s="1"/>
      <c r="B120" s="52" t="s">
        <v>28</v>
      </c>
      <c r="C120" s="41"/>
      <c r="D120" s="29"/>
      <c r="E120" s="22"/>
      <c r="F120" s="22"/>
      <c r="G120" s="22"/>
      <c r="H120" s="26"/>
      <c r="I120" s="44"/>
      <c r="J120" s="105"/>
      <c r="K120" s="105"/>
    </row>
    <row r="121" spans="1:11">
      <c r="A121" s="1"/>
      <c r="B121" s="52" t="s">
        <v>29</v>
      </c>
      <c r="C121" s="41"/>
      <c r="D121" s="29"/>
      <c r="E121" s="22"/>
      <c r="F121" s="22"/>
      <c r="G121" s="22"/>
      <c r="H121" s="26"/>
      <c r="I121" s="44"/>
      <c r="J121" s="105"/>
      <c r="K121" s="105"/>
    </row>
    <row r="122" spans="1:11">
      <c r="A122" s="1"/>
      <c r="B122" s="52"/>
      <c r="C122" s="41"/>
      <c r="D122" s="29"/>
      <c r="E122" s="30"/>
      <c r="F122" s="29"/>
      <c r="G122" s="29"/>
      <c r="H122" s="31"/>
      <c r="I122" s="69"/>
      <c r="J122" s="105"/>
      <c r="K122" s="105"/>
    </row>
    <row r="123" spans="1:11" ht="13.1">
      <c r="A123" s="1"/>
      <c r="B123" s="36"/>
      <c r="C123" s="42"/>
      <c r="D123" s="37"/>
      <c r="E123" s="23"/>
      <c r="F123" s="38"/>
      <c r="G123" s="29"/>
      <c r="H123" s="31"/>
      <c r="I123" s="69"/>
      <c r="J123" s="26"/>
      <c r="K123" s="50"/>
    </row>
    <row r="124" spans="1:11">
      <c r="A124" s="1"/>
      <c r="B124" s="33" t="s">
        <v>4</v>
      </c>
      <c r="C124" s="41"/>
      <c r="D124" s="23"/>
      <c r="E124" s="23"/>
      <c r="F124" s="23"/>
      <c r="G124" s="22"/>
      <c r="H124" s="26"/>
      <c r="I124" s="44"/>
      <c r="J124" s="26" t="s">
        <v>9</v>
      </c>
      <c r="K124" s="50"/>
    </row>
    <row r="125" spans="1:11">
      <c r="A125" s="1">
        <v>3</v>
      </c>
      <c r="B125" s="16" t="s">
        <v>9</v>
      </c>
      <c r="C125" s="55" t="s">
        <v>9</v>
      </c>
      <c r="D125" s="34"/>
      <c r="E125" s="27" t="s">
        <v>9</v>
      </c>
      <c r="F125" s="27" t="s">
        <v>9</v>
      </c>
      <c r="G125" s="27" t="s">
        <v>9</v>
      </c>
      <c r="H125" s="27" t="s">
        <v>9</v>
      </c>
      <c r="I125" s="135" t="s">
        <v>9</v>
      </c>
      <c r="J125" s="27" t="s">
        <v>9</v>
      </c>
      <c r="K125" s="27" t="s">
        <v>9</v>
      </c>
    </row>
    <row r="126" spans="1:11">
      <c r="A126" s="13"/>
    </row>
    <row r="127" spans="1:11" ht="13.1">
      <c r="B127" s="143"/>
    </row>
    <row r="128" spans="1:11" ht="28.35" customHeight="1">
      <c r="B128" s="173"/>
      <c r="C128" s="172"/>
      <c r="D128" s="172"/>
      <c r="E128" s="172"/>
      <c r="F128" s="172"/>
    </row>
    <row r="129" spans="2:6" ht="28.35" customHeight="1">
      <c r="B129" s="173"/>
      <c r="C129" s="172"/>
      <c r="D129" s="172"/>
      <c r="E129" s="172"/>
      <c r="F129" s="172"/>
    </row>
  </sheetData>
  <mergeCells count="3">
    <mergeCell ref="D2:K2"/>
    <mergeCell ref="B128:F128"/>
    <mergeCell ref="B129:F129"/>
  </mergeCells>
  <printOptions gridLines="1"/>
  <pageMargins left="1.1023622047244095" right="0.19685039370078741" top="1.1023622047244095" bottom="0.82677165354330717" header="0.51181102362204722" footer="0.51181102362204722"/>
  <pageSetup paperSize="9" orientation="portrait" blackAndWhite="1" horizontalDpi="300" verticalDpi="300" r:id="rId1"/>
  <headerFooter alignWithMargins="0">
    <oddHeader>&amp;C&amp;"Arial,Tučné"&amp;11VODOVODNÍ PŘÍPOJKA 
VÝPIS MATERIÁLU</oddHeader>
    <oddFooter>&amp;C&amp;"Arial,Tučné"&amp;14FRANZOVA &amp;A&amp;R&amp;P/&amp;N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M126"/>
  <sheetViews>
    <sheetView zoomScale="85" zoomScaleNormal="85" workbookViewId="0">
      <selection activeCell="M68" sqref="M68"/>
    </sheetView>
  </sheetViews>
  <sheetFormatPr defaultColWidth="8.875" defaultRowHeight="12.45"/>
  <cols>
    <col min="1" max="1" width="3.125" style="3" customWidth="1"/>
    <col min="2" max="2" width="52.75" style="3" customWidth="1"/>
    <col min="3" max="3" width="5.125" style="3" customWidth="1"/>
    <col min="4" max="9" width="5.625" style="3" customWidth="1"/>
    <col min="10" max="10" width="6.375" style="3" customWidth="1"/>
    <col min="11" max="11" width="6.625" style="3" customWidth="1"/>
    <col min="12" max="12" width="12" style="3" customWidth="1"/>
    <col min="13" max="13" width="64.375" style="3" customWidth="1"/>
    <col min="14" max="19" width="8.875" style="3" customWidth="1"/>
    <col min="20" max="16384" width="8.875" style="3"/>
  </cols>
  <sheetData>
    <row r="1" spans="1:13" ht="14.4">
      <c r="A1" s="1"/>
      <c r="B1" s="6"/>
      <c r="C1" s="4"/>
      <c r="D1" s="4"/>
    </row>
    <row r="2" spans="1:13" ht="13.1">
      <c r="A2" s="1"/>
      <c r="B2" s="2"/>
      <c r="D2" s="174" t="s">
        <v>1</v>
      </c>
      <c r="E2" s="175"/>
      <c r="F2" s="175"/>
      <c r="G2" s="166"/>
      <c r="H2" s="166"/>
      <c r="I2" s="166"/>
      <c r="J2" s="166"/>
      <c r="K2" s="166"/>
    </row>
    <row r="3" spans="1:13">
      <c r="A3" s="1"/>
      <c r="C3" s="15"/>
      <c r="D3" s="18"/>
      <c r="E3" s="18">
        <v>25</v>
      </c>
      <c r="F3" s="19">
        <v>32</v>
      </c>
      <c r="G3" s="19">
        <v>40</v>
      </c>
      <c r="H3" s="19">
        <v>50</v>
      </c>
      <c r="I3" s="19">
        <v>80</v>
      </c>
      <c r="J3" s="19">
        <v>100</v>
      </c>
      <c r="K3" s="19">
        <v>150</v>
      </c>
    </row>
    <row r="4" spans="1:13" ht="5.25" customHeight="1">
      <c r="A4" s="1"/>
      <c r="C4" s="15"/>
      <c r="D4" s="88"/>
      <c r="E4" s="88"/>
      <c r="F4" s="44"/>
      <c r="G4" s="44"/>
      <c r="H4" s="44"/>
      <c r="I4" s="44"/>
    </row>
    <row r="5" spans="1:13" ht="13.1">
      <c r="A5" s="1"/>
      <c r="B5" s="2" t="s">
        <v>2</v>
      </c>
      <c r="C5" s="15"/>
      <c r="D5" s="88"/>
      <c r="E5" s="88"/>
      <c r="F5" s="44"/>
      <c r="G5" s="44"/>
      <c r="H5" s="44"/>
      <c r="I5" s="44"/>
    </row>
    <row r="6" spans="1:13" ht="24.9">
      <c r="A6" s="1"/>
      <c r="B6" s="16" t="s">
        <v>33</v>
      </c>
      <c r="C6" s="13"/>
      <c r="D6" s="20"/>
      <c r="E6" s="24"/>
      <c r="F6" s="24"/>
      <c r="G6" s="24"/>
      <c r="H6" s="25"/>
      <c r="I6" s="117"/>
      <c r="J6" s="25"/>
      <c r="K6" s="25"/>
    </row>
    <row r="7" spans="1:13">
      <c r="A7" s="1">
        <f>IF(E7="","",1)</f>
        <v>1</v>
      </c>
      <c r="B7" s="16" t="s">
        <v>51</v>
      </c>
      <c r="C7" s="40" t="s">
        <v>52</v>
      </c>
      <c r="D7" s="29"/>
      <c r="E7" s="39">
        <v>11.5</v>
      </c>
      <c r="F7" s="29"/>
      <c r="G7" s="29"/>
      <c r="H7" s="31"/>
      <c r="I7" s="69"/>
      <c r="J7" s="50"/>
      <c r="K7" s="50"/>
    </row>
    <row r="8" spans="1:13" ht="12.15" hidden="1" customHeight="1">
      <c r="A8" s="1" t="str">
        <f>IF(F8="","","1")</f>
        <v/>
      </c>
      <c r="B8" s="16" t="s">
        <v>9</v>
      </c>
      <c r="C8" s="40" t="s">
        <v>9</v>
      </c>
      <c r="D8" s="29"/>
      <c r="E8" s="35"/>
      <c r="F8" s="28"/>
      <c r="G8" s="29"/>
      <c r="H8" s="31"/>
      <c r="I8" s="69"/>
      <c r="J8" s="50"/>
      <c r="K8" s="50"/>
      <c r="M8" s="16"/>
    </row>
    <row r="9" spans="1:13" ht="12.15" hidden="1" customHeight="1">
      <c r="A9" s="1" t="str">
        <f>IF(G9="","",1)</f>
        <v/>
      </c>
      <c r="B9" s="16" t="s">
        <v>9</v>
      </c>
      <c r="C9" s="40" t="s">
        <v>9</v>
      </c>
      <c r="D9" s="29"/>
      <c r="E9" s="35"/>
      <c r="F9" s="29"/>
      <c r="G9" s="28"/>
      <c r="H9" s="31"/>
      <c r="I9" s="69"/>
      <c r="J9" s="50"/>
      <c r="K9" s="50"/>
      <c r="M9" s="16"/>
    </row>
    <row r="10" spans="1:13" ht="12.15" hidden="1" customHeight="1">
      <c r="A10" s="1" t="str">
        <f>IF(H10="","",1)</f>
        <v/>
      </c>
      <c r="B10" s="16" t="s">
        <v>9</v>
      </c>
      <c r="C10" s="40" t="s">
        <v>9</v>
      </c>
      <c r="D10" s="29"/>
      <c r="E10" s="35"/>
      <c r="F10" s="29"/>
      <c r="G10" s="29"/>
      <c r="H10" s="57"/>
      <c r="I10" s="69"/>
      <c r="J10" s="50"/>
      <c r="K10" s="50"/>
      <c r="M10" s="16"/>
    </row>
    <row r="11" spans="1:13" hidden="1">
      <c r="A11" s="1"/>
      <c r="B11" s="16" t="s">
        <v>9</v>
      </c>
      <c r="C11" s="41" t="s">
        <v>9</v>
      </c>
      <c r="D11" s="29"/>
      <c r="E11" s="43"/>
      <c r="F11" s="43"/>
      <c r="G11" s="43"/>
      <c r="H11" s="62"/>
      <c r="I11" s="69"/>
      <c r="J11" s="50"/>
      <c r="K11" s="50"/>
    </row>
    <row r="12" spans="1:13" hidden="1">
      <c r="A12" s="1">
        <v>1</v>
      </c>
      <c r="B12" s="16" t="s">
        <v>9</v>
      </c>
      <c r="C12" s="40" t="s">
        <v>9</v>
      </c>
      <c r="D12" s="29"/>
      <c r="E12" s="30"/>
      <c r="F12" s="30"/>
      <c r="G12" s="30"/>
      <c r="H12" s="32"/>
      <c r="I12" s="69"/>
      <c r="J12" s="127"/>
      <c r="K12" s="50"/>
    </row>
    <row r="13" spans="1:13" hidden="1">
      <c r="A13" s="1"/>
      <c r="B13" s="16" t="s">
        <v>9</v>
      </c>
      <c r="C13" s="40" t="s">
        <v>9</v>
      </c>
      <c r="D13" s="29"/>
      <c r="E13" s="30"/>
      <c r="F13" s="30"/>
      <c r="G13" s="30"/>
      <c r="H13" s="32"/>
      <c r="I13" s="69"/>
      <c r="J13" s="50"/>
      <c r="K13" s="83"/>
    </row>
    <row r="14" spans="1:13" hidden="1">
      <c r="A14" s="1"/>
      <c r="B14" s="16" t="s">
        <v>9</v>
      </c>
      <c r="C14" s="40" t="s">
        <v>9</v>
      </c>
      <c r="D14" s="29"/>
      <c r="E14" s="30"/>
      <c r="F14" s="30"/>
      <c r="G14" s="30"/>
      <c r="H14" s="32"/>
      <c r="I14" s="69"/>
      <c r="J14" s="50"/>
      <c r="K14" s="50"/>
    </row>
    <row r="15" spans="1:13" hidden="1">
      <c r="A15" s="1"/>
      <c r="B15" s="16"/>
      <c r="C15" s="41"/>
      <c r="D15" s="29"/>
      <c r="E15" s="30"/>
      <c r="F15" s="30"/>
      <c r="G15" s="30"/>
      <c r="H15" s="32"/>
      <c r="I15" s="69"/>
      <c r="J15" s="50"/>
      <c r="K15" s="50"/>
    </row>
    <row r="16" spans="1:13" ht="13.1" hidden="1">
      <c r="A16" s="1"/>
      <c r="B16" s="60" t="s">
        <v>18</v>
      </c>
      <c r="C16" s="41"/>
      <c r="D16" s="29"/>
      <c r="E16" s="30"/>
      <c r="F16" s="30"/>
      <c r="G16" s="30"/>
      <c r="H16" s="32"/>
      <c r="I16" s="69"/>
      <c r="J16" s="50"/>
      <c r="K16" s="50"/>
    </row>
    <row r="17" spans="1:11" hidden="1">
      <c r="A17" s="1"/>
      <c r="B17" s="16" t="s">
        <v>9</v>
      </c>
      <c r="C17" s="41" t="s">
        <v>9</v>
      </c>
      <c r="D17" s="30"/>
      <c r="E17" s="30"/>
      <c r="F17" s="30"/>
      <c r="G17" s="30"/>
      <c r="H17" s="32"/>
      <c r="I17" s="118"/>
      <c r="J17" s="50"/>
      <c r="K17" s="50"/>
    </row>
    <row r="18" spans="1:11" hidden="1">
      <c r="A18" s="1"/>
      <c r="B18" s="16" t="s">
        <v>9</v>
      </c>
      <c r="C18" s="41" t="s">
        <v>9</v>
      </c>
      <c r="D18" s="30"/>
      <c r="E18" s="30"/>
      <c r="F18" s="30"/>
      <c r="G18" s="30"/>
      <c r="H18" s="32"/>
      <c r="I18" s="118"/>
      <c r="J18" s="50"/>
      <c r="K18" s="50"/>
    </row>
    <row r="19" spans="1:11" hidden="1">
      <c r="A19" s="1"/>
      <c r="B19" s="16" t="s">
        <v>9</v>
      </c>
      <c r="C19" s="41" t="s">
        <v>9</v>
      </c>
      <c r="D19" s="30"/>
      <c r="E19" s="30"/>
      <c r="F19" s="30"/>
      <c r="G19" s="30"/>
      <c r="H19" s="32"/>
      <c r="I19" s="118"/>
      <c r="J19" s="50"/>
      <c r="K19" s="50"/>
    </row>
    <row r="20" spans="1:11" hidden="1">
      <c r="A20" s="1"/>
      <c r="B20" s="16" t="s">
        <v>9</v>
      </c>
      <c r="C20" s="41" t="s">
        <v>9</v>
      </c>
      <c r="D20" s="30"/>
      <c r="E20" s="30"/>
      <c r="F20" s="30"/>
      <c r="G20" s="30"/>
      <c r="H20" s="32"/>
      <c r="I20" s="118"/>
      <c r="J20" s="50"/>
      <c r="K20" s="50"/>
    </row>
    <row r="21" spans="1:11" hidden="1">
      <c r="A21" s="1"/>
      <c r="B21" s="16" t="s">
        <v>9</v>
      </c>
      <c r="C21" s="41" t="s">
        <v>9</v>
      </c>
      <c r="D21" s="30"/>
      <c r="E21" s="30"/>
      <c r="F21" s="30"/>
      <c r="G21" s="30"/>
      <c r="H21" s="32"/>
      <c r="I21" s="118"/>
      <c r="J21" s="50"/>
      <c r="K21" s="50"/>
    </row>
    <row r="22" spans="1:11" hidden="1">
      <c r="A22" s="1"/>
      <c r="B22" s="16" t="s">
        <v>9</v>
      </c>
      <c r="C22" s="41" t="s">
        <v>9</v>
      </c>
      <c r="D22" s="30"/>
      <c r="E22" s="30"/>
      <c r="F22" s="30"/>
      <c r="G22" s="30"/>
      <c r="H22" s="32"/>
      <c r="I22" s="118"/>
      <c r="J22" s="50"/>
      <c r="K22" s="50"/>
    </row>
    <row r="23" spans="1:11" hidden="1">
      <c r="A23" s="1"/>
      <c r="B23" s="16" t="s">
        <v>9</v>
      </c>
      <c r="C23" s="41" t="s">
        <v>9</v>
      </c>
      <c r="D23" s="30"/>
      <c r="E23" s="30"/>
      <c r="F23" s="30"/>
      <c r="G23" s="30"/>
      <c r="H23" s="32"/>
      <c r="I23" s="118"/>
      <c r="J23" s="50"/>
      <c r="K23" s="50"/>
    </row>
    <row r="24" spans="1:11" hidden="1">
      <c r="A24" s="1"/>
      <c r="B24" s="16" t="s">
        <v>9</v>
      </c>
      <c r="C24" s="41" t="s">
        <v>9</v>
      </c>
      <c r="D24" s="30"/>
      <c r="E24" s="30"/>
      <c r="F24" s="30"/>
      <c r="G24" s="30"/>
      <c r="H24" s="32"/>
      <c r="I24" s="118"/>
      <c r="J24" s="50"/>
      <c r="K24" s="50"/>
    </row>
    <row r="25" spans="1:11" hidden="1">
      <c r="A25" s="1"/>
      <c r="B25" s="16" t="s">
        <v>9</v>
      </c>
      <c r="C25" s="41" t="s">
        <v>9</v>
      </c>
      <c r="D25" s="30"/>
      <c r="E25" s="30"/>
      <c r="F25" s="30"/>
      <c r="G25" s="30"/>
      <c r="H25" s="32"/>
      <c r="I25" s="118"/>
      <c r="J25" s="50"/>
      <c r="K25" s="50"/>
    </row>
    <row r="26" spans="1:11" hidden="1">
      <c r="A26" s="1"/>
      <c r="B26" s="16" t="s">
        <v>9</v>
      </c>
      <c r="C26" s="41" t="s">
        <v>9</v>
      </c>
      <c r="D26" s="30"/>
      <c r="E26" s="30"/>
      <c r="F26" s="30"/>
      <c r="G26" s="30"/>
      <c r="H26" s="109"/>
      <c r="I26" s="45"/>
      <c r="J26" s="50"/>
      <c r="K26" s="50"/>
    </row>
    <row r="27" spans="1:11" hidden="1">
      <c r="A27" s="1">
        <v>1</v>
      </c>
      <c r="B27" s="16" t="s">
        <v>9</v>
      </c>
      <c r="C27" s="41" t="s">
        <v>9</v>
      </c>
      <c r="D27" s="30"/>
      <c r="E27" s="30"/>
      <c r="F27" s="30"/>
      <c r="G27" s="30"/>
      <c r="H27" s="109"/>
      <c r="I27" s="45"/>
      <c r="J27" s="105"/>
      <c r="K27" s="50"/>
    </row>
    <row r="28" spans="1:11" hidden="1">
      <c r="A28" s="1">
        <v>2</v>
      </c>
      <c r="B28" s="16" t="s">
        <v>9</v>
      </c>
      <c r="C28" s="41" t="s">
        <v>9</v>
      </c>
      <c r="D28" s="30"/>
      <c r="E28" s="30"/>
      <c r="F28" s="30"/>
      <c r="G28" s="30"/>
      <c r="H28" s="109"/>
      <c r="I28" s="45"/>
      <c r="J28" s="56"/>
      <c r="K28" s="50"/>
    </row>
    <row r="29" spans="1:11" hidden="1">
      <c r="A29" s="1"/>
      <c r="B29" s="16" t="s">
        <v>9</v>
      </c>
      <c r="C29" s="41" t="s">
        <v>9</v>
      </c>
      <c r="D29" s="30"/>
      <c r="E29" s="30"/>
      <c r="F29" s="30"/>
      <c r="G29" s="30"/>
      <c r="H29" s="32"/>
      <c r="I29" s="45"/>
      <c r="J29" s="105"/>
      <c r="K29" s="50"/>
    </row>
    <row r="30" spans="1:11" hidden="1">
      <c r="A30" s="1">
        <v>3</v>
      </c>
      <c r="B30" s="16" t="s">
        <v>9</v>
      </c>
      <c r="C30" s="41" t="s">
        <v>9</v>
      </c>
      <c r="D30" s="30"/>
      <c r="E30" s="30"/>
      <c r="F30" s="30"/>
      <c r="G30" s="30"/>
      <c r="H30" s="32"/>
      <c r="I30" s="45"/>
      <c r="J30" s="105"/>
      <c r="K30" s="50"/>
    </row>
    <row r="31" spans="1:11" hidden="1">
      <c r="A31" s="1"/>
      <c r="B31" s="16" t="s">
        <v>9</v>
      </c>
      <c r="C31" s="41" t="s">
        <v>9</v>
      </c>
      <c r="D31" s="30"/>
      <c r="E31" s="30"/>
      <c r="F31" s="30"/>
      <c r="G31" s="30"/>
      <c r="H31" s="32"/>
      <c r="I31" s="45"/>
      <c r="J31" s="26"/>
      <c r="K31" s="126"/>
    </row>
    <row r="32" spans="1:11" hidden="1">
      <c r="A32" s="1"/>
      <c r="B32" s="16" t="s">
        <v>9</v>
      </c>
      <c r="C32" s="41" t="s">
        <v>9</v>
      </c>
      <c r="D32" s="30"/>
      <c r="E32" s="30"/>
      <c r="F32" s="30"/>
      <c r="G32" s="30"/>
      <c r="H32" s="32"/>
      <c r="I32" s="45"/>
      <c r="J32" s="26"/>
      <c r="K32" s="126"/>
    </row>
    <row r="33" spans="1:13" hidden="1">
      <c r="A33" s="1">
        <v>4</v>
      </c>
      <c r="B33" s="16" t="s">
        <v>9</v>
      </c>
      <c r="C33" s="41" t="s">
        <v>9</v>
      </c>
      <c r="D33" s="30"/>
      <c r="E33" s="30"/>
      <c r="F33" s="30"/>
      <c r="G33" s="30"/>
      <c r="H33" s="32"/>
      <c r="I33" s="45"/>
      <c r="J33" s="105"/>
      <c r="K33" s="50"/>
    </row>
    <row r="34" spans="1:13" hidden="1">
      <c r="A34" s="1"/>
      <c r="B34" s="16" t="s">
        <v>9</v>
      </c>
      <c r="C34" s="41" t="s">
        <v>9</v>
      </c>
      <c r="D34" s="30"/>
      <c r="E34" s="30"/>
      <c r="F34" s="30"/>
      <c r="G34" s="30"/>
      <c r="H34" s="32"/>
      <c r="I34" s="45"/>
      <c r="J34" s="113"/>
      <c r="K34" s="126"/>
    </row>
    <row r="35" spans="1:13" hidden="1">
      <c r="A35" s="1"/>
      <c r="B35" s="16"/>
      <c r="C35" s="41" t="s">
        <v>9</v>
      </c>
      <c r="D35" s="30"/>
      <c r="E35" s="30"/>
      <c r="F35" s="30"/>
      <c r="G35" s="30"/>
      <c r="H35" s="32"/>
      <c r="I35" s="45"/>
      <c r="J35" s="50"/>
      <c r="K35" s="50"/>
    </row>
    <row r="36" spans="1:13" hidden="1">
      <c r="A36" s="1"/>
      <c r="B36" s="16"/>
      <c r="C36" s="41" t="s">
        <v>9</v>
      </c>
      <c r="D36" s="30"/>
      <c r="E36" s="30"/>
      <c r="F36" s="30"/>
      <c r="G36" s="30"/>
      <c r="H36" s="32"/>
      <c r="I36" s="45"/>
      <c r="J36" s="50"/>
      <c r="K36" s="50"/>
    </row>
    <row r="37" spans="1:13" hidden="1">
      <c r="A37" s="1"/>
      <c r="B37" s="16"/>
      <c r="C37" s="41" t="s">
        <v>9</v>
      </c>
      <c r="D37" s="30"/>
      <c r="E37" s="30"/>
      <c r="F37" s="30"/>
      <c r="G37" s="30"/>
      <c r="H37" s="32"/>
      <c r="I37" s="45"/>
      <c r="J37" s="50"/>
      <c r="K37" s="50"/>
    </row>
    <row r="38" spans="1:13" hidden="1">
      <c r="A38" s="1"/>
      <c r="B38" s="16"/>
      <c r="C38" s="41" t="s">
        <v>9</v>
      </c>
      <c r="D38" s="30"/>
      <c r="E38" s="30"/>
      <c r="F38" s="30"/>
      <c r="G38" s="30"/>
      <c r="H38" s="32"/>
      <c r="I38" s="45"/>
      <c r="J38" s="50"/>
      <c r="K38" s="50"/>
    </row>
    <row r="39" spans="1:13" hidden="1">
      <c r="A39" s="1"/>
      <c r="B39" s="16"/>
      <c r="C39" s="41" t="s">
        <v>9</v>
      </c>
      <c r="D39" s="30"/>
      <c r="E39" s="30"/>
      <c r="F39" s="30"/>
      <c r="G39" s="30"/>
      <c r="H39" s="32"/>
      <c r="I39" s="45"/>
      <c r="J39" s="50"/>
      <c r="K39" s="50"/>
    </row>
    <row r="40" spans="1:13">
      <c r="A40" s="1"/>
      <c r="B40" s="13"/>
      <c r="C40" s="41"/>
      <c r="D40" s="30"/>
      <c r="E40" s="29"/>
      <c r="F40" s="29"/>
      <c r="G40" s="29"/>
      <c r="H40" s="31"/>
      <c r="I40" s="69"/>
      <c r="J40" s="50"/>
      <c r="K40" s="50"/>
    </row>
    <row r="41" spans="1:13" ht="13.1">
      <c r="A41" s="1"/>
      <c r="B41" s="2" t="s">
        <v>8</v>
      </c>
      <c r="C41" s="40"/>
      <c r="D41" s="30"/>
      <c r="E41" s="30"/>
      <c r="F41" s="30"/>
      <c r="G41" s="30"/>
      <c r="H41" s="32"/>
      <c r="I41" s="45"/>
      <c r="J41" s="50"/>
      <c r="K41" s="50"/>
    </row>
    <row r="42" spans="1:13" ht="24.9" customHeight="1">
      <c r="A42" s="1">
        <v>1</v>
      </c>
      <c r="B42" s="68" t="s">
        <v>53</v>
      </c>
      <c r="C42" s="41" t="s">
        <v>0</v>
      </c>
      <c r="D42" s="30"/>
      <c r="E42" s="87">
        <v>1</v>
      </c>
      <c r="F42" s="87"/>
      <c r="G42" s="87"/>
      <c r="H42" s="90"/>
      <c r="I42" s="119"/>
      <c r="J42" s="132"/>
      <c r="K42" s="126"/>
      <c r="L42" s="84" t="s">
        <v>23</v>
      </c>
      <c r="M42" s="3" t="s">
        <v>22</v>
      </c>
    </row>
    <row r="43" spans="1:13" hidden="1">
      <c r="A43" s="40" t="str">
        <f>IF(C43="ks","1","")</f>
        <v/>
      </c>
      <c r="B43" s="81" t="s">
        <v>9</v>
      </c>
      <c r="C43" s="41" t="s">
        <v>9</v>
      </c>
      <c r="D43" s="30"/>
      <c r="E43" s="22"/>
      <c r="F43" s="22"/>
      <c r="G43" s="22"/>
      <c r="H43" s="26"/>
      <c r="I43" s="44"/>
      <c r="J43" s="50"/>
      <c r="K43" s="50"/>
    </row>
    <row r="44" spans="1:13" hidden="1">
      <c r="A44" s="40"/>
      <c r="B44" s="81" t="s">
        <v>9</v>
      </c>
      <c r="C44" s="40" t="s">
        <v>9</v>
      </c>
      <c r="D44" s="102"/>
      <c r="E44" s="103"/>
      <c r="F44" s="22"/>
      <c r="G44" s="22"/>
      <c r="H44" s="26"/>
      <c r="I44" s="44"/>
      <c r="J44" s="50"/>
      <c r="K44" s="50"/>
    </row>
    <row r="45" spans="1:13" s="85" customFormat="1" hidden="1">
      <c r="A45" s="84"/>
      <c r="B45" s="78" t="s">
        <v>9</v>
      </c>
      <c r="C45" s="55" t="s">
        <v>9</v>
      </c>
      <c r="D45" s="30"/>
      <c r="E45" s="75"/>
      <c r="F45" s="30"/>
      <c r="G45" s="30"/>
      <c r="H45" s="32"/>
      <c r="I45" s="45"/>
      <c r="J45" s="113"/>
      <c r="K45" s="113"/>
    </row>
    <row r="46" spans="1:13" s="85" customFormat="1" hidden="1">
      <c r="A46" s="84"/>
      <c r="B46" s="78" t="s">
        <v>9</v>
      </c>
      <c r="C46" s="55" t="s">
        <v>9</v>
      </c>
      <c r="D46" s="30"/>
      <c r="E46" s="30"/>
      <c r="F46" s="75"/>
      <c r="G46" s="30"/>
      <c r="H46" s="32"/>
      <c r="I46" s="45"/>
      <c r="J46" s="113"/>
      <c r="K46" s="113"/>
    </row>
    <row r="47" spans="1:13" s="85" customFormat="1" hidden="1">
      <c r="A47" s="84"/>
      <c r="B47" s="78" t="s">
        <v>9</v>
      </c>
      <c r="C47" s="55" t="s">
        <v>9</v>
      </c>
      <c r="D47" s="30"/>
      <c r="E47" s="30"/>
      <c r="F47" s="75"/>
      <c r="G47" s="75"/>
      <c r="H47" s="32"/>
      <c r="I47" s="45"/>
      <c r="J47" s="113"/>
      <c r="K47" s="113"/>
    </row>
    <row r="48" spans="1:13" s="85" customFormat="1" hidden="1">
      <c r="A48" s="84"/>
      <c r="B48" s="78" t="s">
        <v>9</v>
      </c>
      <c r="C48" s="55" t="s">
        <v>9</v>
      </c>
      <c r="D48" s="30"/>
      <c r="E48" s="30"/>
      <c r="F48" s="75"/>
      <c r="G48" s="30"/>
      <c r="H48" s="56"/>
      <c r="I48" s="45"/>
      <c r="J48" s="113"/>
      <c r="K48" s="113"/>
    </row>
    <row r="49" spans="1:13" s="85" customFormat="1" hidden="1">
      <c r="A49" s="84"/>
      <c r="B49" s="86" t="s">
        <v>9</v>
      </c>
      <c r="C49" s="55" t="s">
        <v>9</v>
      </c>
      <c r="D49" s="30"/>
      <c r="E49" s="75"/>
      <c r="F49" s="75"/>
      <c r="G49" s="75"/>
      <c r="H49" s="56"/>
      <c r="I49" s="45"/>
      <c r="J49" s="113"/>
      <c r="K49" s="113"/>
    </row>
    <row r="50" spans="1:13" s="85" customFormat="1" hidden="1">
      <c r="A50" s="84"/>
      <c r="B50" s="86" t="s">
        <v>9</v>
      </c>
      <c r="C50" s="55" t="s">
        <v>9</v>
      </c>
      <c r="D50" s="30"/>
      <c r="E50" s="75"/>
      <c r="F50" s="75"/>
      <c r="G50" s="75"/>
      <c r="H50" s="56"/>
      <c r="I50" s="45"/>
      <c r="J50" s="113"/>
      <c r="K50" s="113"/>
    </row>
    <row r="51" spans="1:13" ht="13.1" hidden="1">
      <c r="A51" s="1"/>
      <c r="B51" s="2"/>
      <c r="C51" s="40"/>
      <c r="D51" s="30"/>
      <c r="E51" s="30"/>
      <c r="F51" s="30"/>
      <c r="G51" s="30"/>
      <c r="H51" s="32"/>
      <c r="I51" s="45"/>
      <c r="J51" s="50"/>
      <c r="K51" s="50"/>
    </row>
    <row r="52" spans="1:13" hidden="1">
      <c r="A52" s="1"/>
      <c r="B52" s="16" t="s">
        <v>9</v>
      </c>
      <c r="C52" s="41" t="s">
        <v>9</v>
      </c>
      <c r="D52" s="30"/>
      <c r="E52" s="30"/>
      <c r="F52" s="30"/>
      <c r="G52" s="30"/>
      <c r="H52" s="32"/>
      <c r="I52" s="118"/>
      <c r="J52" s="50"/>
      <c r="K52" s="50"/>
    </row>
    <row r="53" spans="1:13" hidden="1">
      <c r="A53" s="1"/>
      <c r="B53" s="16" t="s">
        <v>9</v>
      </c>
      <c r="C53" s="41" t="s">
        <v>9</v>
      </c>
      <c r="D53" s="30"/>
      <c r="E53" s="30"/>
      <c r="F53" s="30"/>
      <c r="G53" s="30"/>
      <c r="H53" s="62"/>
      <c r="I53" s="45"/>
      <c r="J53" s="50"/>
      <c r="K53" s="50"/>
    </row>
    <row r="54" spans="1:13" hidden="1">
      <c r="A54" s="1"/>
      <c r="B54" s="16" t="s">
        <v>9</v>
      </c>
      <c r="C54" s="41" t="s">
        <v>9</v>
      </c>
      <c r="D54" s="30"/>
      <c r="E54" s="30"/>
      <c r="F54" s="30"/>
      <c r="G54" s="30"/>
      <c r="H54" s="32"/>
      <c r="I54" s="118"/>
      <c r="J54" s="50"/>
      <c r="K54" s="50"/>
    </row>
    <row r="55" spans="1:13" hidden="1">
      <c r="A55" s="1"/>
      <c r="B55" s="16" t="s">
        <v>9</v>
      </c>
      <c r="C55" s="41" t="s">
        <v>9</v>
      </c>
      <c r="D55" s="30"/>
      <c r="E55" s="30"/>
      <c r="F55" s="30"/>
      <c r="G55" s="30"/>
      <c r="H55" s="62"/>
      <c r="I55" s="45"/>
      <c r="J55" s="50"/>
      <c r="K55" s="50"/>
    </row>
    <row r="56" spans="1:13">
      <c r="A56" s="1"/>
      <c r="B56" s="13"/>
      <c r="C56" s="41"/>
      <c r="D56" s="30"/>
      <c r="E56" s="30"/>
      <c r="F56" s="30"/>
      <c r="G56" s="30"/>
      <c r="H56" s="32"/>
      <c r="I56" s="45"/>
      <c r="J56" s="50"/>
      <c r="K56" s="50"/>
    </row>
    <row r="57" spans="1:13" ht="13.1">
      <c r="A57" s="1"/>
      <c r="B57" s="2" t="s">
        <v>6</v>
      </c>
      <c r="C57" s="41"/>
      <c r="D57" s="32"/>
      <c r="E57" s="32"/>
      <c r="F57" s="45"/>
      <c r="G57" s="30"/>
      <c r="H57" s="32"/>
      <c r="I57" s="45"/>
      <c r="J57" s="50"/>
      <c r="K57" s="50"/>
      <c r="M57" s="5" t="s">
        <v>16</v>
      </c>
    </row>
    <row r="58" spans="1:13">
      <c r="A58" s="44">
        <v>1</v>
      </c>
      <c r="B58" s="128" t="s">
        <v>20</v>
      </c>
      <c r="C58" s="129" t="s">
        <v>0</v>
      </c>
      <c r="D58" s="32"/>
      <c r="E58" s="26">
        <v>1</v>
      </c>
      <c r="F58" s="26"/>
      <c r="G58" s="26"/>
      <c r="H58" s="105"/>
      <c r="I58" s="92"/>
      <c r="J58" s="91"/>
      <c r="K58" s="50"/>
      <c r="M58" s="5" t="s">
        <v>43</v>
      </c>
    </row>
    <row r="59" spans="1:13" hidden="1">
      <c r="A59" s="44"/>
      <c r="B59" s="128"/>
      <c r="C59" s="129" t="s">
        <v>9</v>
      </c>
      <c r="D59" s="32"/>
      <c r="E59" s="32"/>
      <c r="F59" s="32"/>
      <c r="G59" s="32"/>
      <c r="H59" s="32"/>
      <c r="I59" s="139"/>
      <c r="J59" s="140"/>
      <c r="K59" s="113"/>
    </row>
    <row r="60" spans="1:13">
      <c r="A60" s="1"/>
      <c r="C60" s="41"/>
      <c r="D60" s="30"/>
      <c r="E60" s="30"/>
      <c r="F60" s="30"/>
      <c r="G60" s="30"/>
      <c r="H60" s="32"/>
      <c r="I60" s="45"/>
      <c r="J60" s="50"/>
      <c r="K60" s="50"/>
    </row>
    <row r="61" spans="1:13" ht="13.1">
      <c r="A61" s="1"/>
      <c r="B61" s="2" t="s">
        <v>15</v>
      </c>
      <c r="C61" s="41"/>
      <c r="D61" s="30"/>
      <c r="E61" s="30"/>
      <c r="F61" s="30"/>
      <c r="G61" s="30"/>
      <c r="H61" s="32"/>
      <c r="I61" s="45"/>
      <c r="J61" s="50"/>
      <c r="K61" s="50"/>
    </row>
    <row r="62" spans="1:13">
      <c r="A62" s="40" t="str">
        <f>IF(C62="ks","1","")</f>
        <v>1</v>
      </c>
      <c r="B62" s="16" t="s">
        <v>54</v>
      </c>
      <c r="C62" s="40" t="s">
        <v>0</v>
      </c>
      <c r="D62" s="30"/>
      <c r="E62" s="22">
        <v>1</v>
      </c>
      <c r="F62" s="22"/>
      <c r="G62" s="22"/>
      <c r="H62" s="26"/>
      <c r="I62" s="45"/>
      <c r="J62" s="50"/>
      <c r="K62" s="50"/>
      <c r="M62" s="13" t="s">
        <v>11</v>
      </c>
    </row>
    <row r="63" spans="1:13" hidden="1">
      <c r="A63" s="40" t="str">
        <f>IF(C63="ks","1","")</f>
        <v/>
      </c>
      <c r="B63" s="16" t="s">
        <v>9</v>
      </c>
      <c r="C63" s="40" t="s">
        <v>9</v>
      </c>
      <c r="D63" s="30"/>
      <c r="E63" s="22"/>
      <c r="F63" s="22"/>
      <c r="G63" s="21"/>
      <c r="H63" s="50"/>
      <c r="I63" s="44"/>
      <c r="J63" s="50"/>
      <c r="K63" s="50"/>
    </row>
    <row r="64" spans="1:13" hidden="1">
      <c r="A64" s="40" t="str">
        <f>IF(C64="ks","1","")</f>
        <v/>
      </c>
      <c r="B64" s="16" t="s">
        <v>9</v>
      </c>
      <c r="C64" s="40" t="s">
        <v>9</v>
      </c>
      <c r="D64" s="30"/>
      <c r="E64" s="22"/>
      <c r="F64" s="22"/>
      <c r="G64" s="22"/>
      <c r="H64" s="26"/>
      <c r="I64" s="45"/>
      <c r="J64" s="50"/>
      <c r="K64" s="50"/>
    </row>
    <row r="65" spans="1:11" hidden="1">
      <c r="A65" s="40" t="str">
        <f>IF(C65="ks","1","")</f>
        <v/>
      </c>
      <c r="B65" s="16" t="s">
        <v>9</v>
      </c>
      <c r="C65" s="40" t="s">
        <v>9</v>
      </c>
      <c r="D65" s="30"/>
      <c r="E65" s="30"/>
      <c r="F65" s="30"/>
      <c r="G65" s="22"/>
      <c r="H65" s="26"/>
      <c r="I65" s="45"/>
      <c r="J65" s="50"/>
      <c r="K65" s="50"/>
    </row>
    <row r="66" spans="1:11">
      <c r="A66" s="40"/>
      <c r="B66" s="16"/>
      <c r="C66" s="40"/>
      <c r="D66" s="30"/>
      <c r="E66" s="30"/>
      <c r="F66" s="30"/>
      <c r="G66" s="22"/>
      <c r="H66" s="56"/>
      <c r="I66" s="45"/>
      <c r="J66" s="50"/>
      <c r="K66" s="50"/>
    </row>
    <row r="67" spans="1:11" ht="13.1">
      <c r="A67" s="40"/>
      <c r="B67" s="2" t="s">
        <v>35</v>
      </c>
      <c r="C67" s="40"/>
      <c r="D67" s="30"/>
      <c r="E67" s="30"/>
      <c r="F67" s="30"/>
      <c r="G67" s="22"/>
      <c r="H67" s="26"/>
      <c r="I67" s="45"/>
      <c r="J67" s="50"/>
      <c r="K67" s="50"/>
    </row>
    <row r="68" spans="1:11">
      <c r="A68" s="40"/>
      <c r="B68" s="16" t="s">
        <v>55</v>
      </c>
      <c r="C68" s="40" t="s">
        <v>0</v>
      </c>
      <c r="D68" s="30"/>
      <c r="E68" s="101">
        <v>1</v>
      </c>
      <c r="F68" s="30"/>
      <c r="G68" s="22"/>
      <c r="H68" s="26"/>
      <c r="I68" s="45"/>
      <c r="J68" s="50"/>
      <c r="K68" s="50"/>
    </row>
    <row r="69" spans="1:11" hidden="1">
      <c r="A69" s="40">
        <v>1</v>
      </c>
      <c r="B69" s="16" t="s">
        <v>9</v>
      </c>
      <c r="C69" s="40" t="s">
        <v>9</v>
      </c>
      <c r="D69" s="30"/>
      <c r="E69" s="30"/>
      <c r="F69" s="101"/>
      <c r="G69" s="22"/>
      <c r="H69" s="26"/>
      <c r="I69" s="45"/>
      <c r="J69" s="50"/>
      <c r="K69" s="50"/>
    </row>
    <row r="70" spans="1:11" hidden="1">
      <c r="A70" s="40"/>
      <c r="B70" s="16" t="s">
        <v>9</v>
      </c>
      <c r="C70" s="40" t="s">
        <v>9</v>
      </c>
      <c r="D70" s="30"/>
      <c r="E70" s="30"/>
      <c r="F70" s="30"/>
      <c r="G70" s="96"/>
      <c r="H70" s="26"/>
      <c r="I70" s="45"/>
      <c r="J70" s="50"/>
      <c r="K70" s="50"/>
    </row>
    <row r="71" spans="1:11" hidden="1">
      <c r="A71" s="40">
        <v>1</v>
      </c>
      <c r="B71" s="16" t="s">
        <v>9</v>
      </c>
      <c r="C71" s="40" t="s">
        <v>9</v>
      </c>
      <c r="D71" s="30"/>
      <c r="E71" s="30"/>
      <c r="F71" s="30"/>
      <c r="G71" s="22"/>
      <c r="H71" s="105"/>
      <c r="I71" s="45"/>
      <c r="J71" s="50"/>
      <c r="K71" s="50"/>
    </row>
    <row r="72" spans="1:11" hidden="1">
      <c r="A72" s="40"/>
      <c r="B72" s="16"/>
      <c r="C72" s="40"/>
      <c r="D72" s="30"/>
      <c r="E72" s="30"/>
      <c r="F72" s="30"/>
      <c r="G72" s="22"/>
      <c r="H72" s="56"/>
      <c r="I72" s="45"/>
      <c r="J72" s="50"/>
      <c r="K72" s="50"/>
    </row>
    <row r="73" spans="1:11" ht="13.1" hidden="1">
      <c r="A73" s="40"/>
      <c r="B73" s="60" t="s">
        <v>38</v>
      </c>
      <c r="C73" s="40"/>
      <c r="D73" s="30"/>
      <c r="E73" s="30"/>
      <c r="F73" s="30"/>
      <c r="G73" s="22"/>
      <c r="H73" s="56"/>
      <c r="I73" s="45"/>
      <c r="J73" s="50"/>
      <c r="K73" s="50"/>
    </row>
    <row r="74" spans="1:11" hidden="1">
      <c r="A74" s="40"/>
      <c r="B74" s="16" t="s">
        <v>9</v>
      </c>
      <c r="C74" s="40" t="s">
        <v>9</v>
      </c>
      <c r="D74" s="30"/>
      <c r="E74" s="101"/>
      <c r="F74" s="30"/>
      <c r="G74" s="22"/>
      <c r="H74" s="26"/>
      <c r="I74" s="45"/>
      <c r="J74" s="50"/>
      <c r="K74" s="50"/>
    </row>
    <row r="75" spans="1:11" hidden="1">
      <c r="A75" s="40"/>
      <c r="B75" s="16" t="s">
        <v>9</v>
      </c>
      <c r="C75" s="40" t="s">
        <v>9</v>
      </c>
      <c r="D75" s="30"/>
      <c r="E75" s="30"/>
      <c r="F75" s="101"/>
      <c r="G75" s="22"/>
      <c r="H75" s="26"/>
      <c r="I75" s="45"/>
      <c r="J75" s="50"/>
      <c r="K75" s="50"/>
    </row>
    <row r="76" spans="1:11" hidden="1">
      <c r="A76" s="40"/>
      <c r="B76" s="16" t="s">
        <v>9</v>
      </c>
      <c r="C76" s="40" t="s">
        <v>9</v>
      </c>
      <c r="D76" s="30"/>
      <c r="E76" s="30"/>
      <c r="F76" s="30"/>
      <c r="G76" s="96"/>
      <c r="H76" s="26"/>
      <c r="I76" s="45"/>
      <c r="J76" s="50"/>
      <c r="K76" s="50"/>
    </row>
    <row r="77" spans="1:11" hidden="1">
      <c r="A77" s="40"/>
      <c r="B77" s="16" t="s">
        <v>9</v>
      </c>
      <c r="C77" s="40" t="s">
        <v>9</v>
      </c>
      <c r="D77" s="30"/>
      <c r="E77" s="30"/>
      <c r="F77" s="30"/>
      <c r="G77" s="22"/>
      <c r="H77" s="105"/>
      <c r="I77" s="45"/>
      <c r="J77" s="50"/>
      <c r="K77" s="50"/>
    </row>
    <row r="78" spans="1:11" hidden="1">
      <c r="A78" s="40"/>
      <c r="B78" s="16"/>
      <c r="C78" s="40"/>
      <c r="D78" s="30"/>
      <c r="E78" s="30"/>
      <c r="F78" s="30"/>
      <c r="G78" s="22"/>
      <c r="H78" s="56"/>
      <c r="I78" s="45"/>
      <c r="J78" s="50"/>
      <c r="K78" s="50"/>
    </row>
    <row r="79" spans="1:11" ht="13.1" hidden="1">
      <c r="A79" s="40"/>
      <c r="B79" s="60" t="s">
        <v>39</v>
      </c>
      <c r="C79" s="40"/>
      <c r="D79" s="30"/>
      <c r="E79" s="30"/>
      <c r="F79" s="30"/>
      <c r="G79" s="22"/>
      <c r="H79" s="56"/>
      <c r="I79" s="45"/>
      <c r="J79" s="50"/>
      <c r="K79" s="50"/>
    </row>
    <row r="80" spans="1:11" hidden="1">
      <c r="A80" s="40"/>
      <c r="B80" s="16" t="s">
        <v>9</v>
      </c>
      <c r="C80" s="40" t="s">
        <v>9</v>
      </c>
      <c r="D80" s="30"/>
      <c r="E80" s="101"/>
      <c r="F80" s="30"/>
      <c r="G80" s="22"/>
      <c r="H80" s="26"/>
      <c r="I80" s="45"/>
      <c r="J80" s="50"/>
      <c r="K80" s="50"/>
    </row>
    <row r="81" spans="1:12" hidden="1">
      <c r="A81" s="40"/>
      <c r="B81" s="16" t="s">
        <v>9</v>
      </c>
      <c r="C81" s="40" t="s">
        <v>9</v>
      </c>
      <c r="D81" s="30"/>
      <c r="E81" s="30"/>
      <c r="F81" s="101"/>
      <c r="G81" s="22"/>
      <c r="H81" s="26"/>
      <c r="I81" s="45"/>
      <c r="J81" s="50"/>
      <c r="K81" s="50"/>
    </row>
    <row r="82" spans="1:12" hidden="1">
      <c r="A82" s="40"/>
      <c r="B82" s="16" t="s">
        <v>9</v>
      </c>
      <c r="C82" s="40" t="s">
        <v>9</v>
      </c>
      <c r="D82" s="30"/>
      <c r="E82" s="30"/>
      <c r="F82" s="30"/>
      <c r="G82" s="96"/>
      <c r="H82" s="26"/>
      <c r="I82" s="45"/>
      <c r="J82" s="50"/>
      <c r="K82" s="50"/>
    </row>
    <row r="83" spans="1:12" hidden="1">
      <c r="A83" s="40"/>
      <c r="B83" s="16" t="s">
        <v>9</v>
      </c>
      <c r="C83" s="40" t="s">
        <v>9</v>
      </c>
      <c r="D83" s="30"/>
      <c r="E83" s="30"/>
      <c r="F83" s="30"/>
      <c r="G83" s="22"/>
      <c r="H83" s="105"/>
      <c r="I83" s="45"/>
      <c r="J83" s="50"/>
      <c r="K83" s="50"/>
    </row>
    <row r="84" spans="1:12">
      <c r="A84" s="1"/>
      <c r="B84" s="5"/>
      <c r="C84" s="41"/>
      <c r="D84" s="30"/>
      <c r="E84" s="30"/>
      <c r="F84" s="30"/>
      <c r="G84" s="30"/>
      <c r="H84" s="32"/>
      <c r="I84" s="45"/>
      <c r="J84" s="50"/>
      <c r="K84" s="50"/>
    </row>
    <row r="85" spans="1:12" ht="13.1">
      <c r="A85" s="1"/>
      <c r="B85" s="2" t="s">
        <v>3</v>
      </c>
      <c r="C85" s="41"/>
      <c r="D85" s="30"/>
      <c r="E85" s="22"/>
      <c r="F85" s="22"/>
      <c r="G85" s="22"/>
      <c r="H85" s="26"/>
      <c r="I85" s="46"/>
      <c r="J85" s="50"/>
      <c r="K85" s="50"/>
    </row>
    <row r="86" spans="1:12" ht="24.9">
      <c r="A86" s="1">
        <v>1</v>
      </c>
      <c r="B86" s="68" t="s">
        <v>34</v>
      </c>
      <c r="C86" s="41" t="s">
        <v>7</v>
      </c>
      <c r="D86" s="30"/>
      <c r="E86" s="22">
        <v>1</v>
      </c>
      <c r="F86" s="22"/>
      <c r="G86" s="22"/>
      <c r="H86" s="22"/>
      <c r="I86" s="22"/>
      <c r="J86" s="22"/>
      <c r="K86" s="22" t="s">
        <v>9</v>
      </c>
    </row>
    <row r="87" spans="1:12">
      <c r="A87" s="1"/>
      <c r="B87" s="13" t="s">
        <v>31</v>
      </c>
      <c r="C87" s="41"/>
      <c r="D87" s="30"/>
      <c r="E87" s="30"/>
      <c r="F87" s="30"/>
      <c r="G87" s="30"/>
      <c r="H87" s="32"/>
      <c r="I87" s="45"/>
      <c r="J87" s="50"/>
      <c r="K87" s="50"/>
    </row>
    <row r="88" spans="1:12" hidden="1">
      <c r="A88" s="1"/>
      <c r="B88" s="13"/>
      <c r="C88" s="40"/>
      <c r="D88" s="30"/>
      <c r="E88" s="30"/>
      <c r="F88" s="30"/>
      <c r="G88" s="30"/>
      <c r="H88" s="32"/>
      <c r="I88" s="45"/>
      <c r="J88" s="50"/>
      <c r="K88" s="50"/>
    </row>
    <row r="89" spans="1:12">
      <c r="A89" s="1"/>
      <c r="B89" s="13"/>
      <c r="C89" s="40"/>
      <c r="D89" s="30"/>
      <c r="E89" s="30"/>
      <c r="F89" s="30"/>
      <c r="G89" s="30"/>
      <c r="H89" s="32"/>
      <c r="I89" s="45"/>
      <c r="J89" s="50"/>
      <c r="K89" s="50"/>
    </row>
    <row r="90" spans="1:12" ht="13.75" customHeight="1">
      <c r="A90" s="1"/>
      <c r="B90" s="2" t="s">
        <v>30</v>
      </c>
      <c r="C90" s="40"/>
      <c r="D90" s="30"/>
      <c r="E90" s="30"/>
      <c r="F90" s="30"/>
      <c r="G90" s="30"/>
      <c r="H90" s="32"/>
      <c r="I90" s="45"/>
      <c r="J90" s="50"/>
      <c r="K90" s="50"/>
    </row>
    <row r="91" spans="1:12">
      <c r="A91" s="1"/>
      <c r="B91" s="58" t="s">
        <v>17</v>
      </c>
      <c r="C91" s="41"/>
      <c r="D91" s="30"/>
      <c r="E91" s="30"/>
      <c r="F91" s="30"/>
      <c r="G91" s="30"/>
      <c r="H91" s="32"/>
      <c r="I91" s="45"/>
      <c r="J91" s="50"/>
      <c r="K91" s="50"/>
    </row>
    <row r="92" spans="1:12">
      <c r="A92" s="1">
        <v>1</v>
      </c>
      <c r="B92" s="16" t="s">
        <v>56</v>
      </c>
      <c r="C92" s="40" t="s">
        <v>52</v>
      </c>
      <c r="D92" s="29"/>
      <c r="E92" s="89">
        <v>0.5</v>
      </c>
      <c r="F92" s="89"/>
      <c r="G92" s="30"/>
      <c r="H92" s="32"/>
      <c r="I92" s="45"/>
      <c r="J92" s="50"/>
      <c r="K92" s="50"/>
    </row>
    <row r="93" spans="1:12" hidden="1">
      <c r="A93" s="1" t="str">
        <f>IF(C93="","",1)</f>
        <v/>
      </c>
      <c r="B93" s="16" t="s">
        <v>9</v>
      </c>
      <c r="C93" s="40" t="s">
        <v>9</v>
      </c>
      <c r="D93" s="29"/>
      <c r="E93" s="39"/>
      <c r="F93" s="28"/>
      <c r="G93" s="28"/>
      <c r="H93" s="57"/>
      <c r="I93" s="69"/>
      <c r="J93" s="50"/>
      <c r="K93" s="50"/>
    </row>
    <row r="94" spans="1:12" hidden="1">
      <c r="A94" s="1" t="str">
        <f>IF(C94="","",1)</f>
        <v/>
      </c>
      <c r="B94" s="16" t="s">
        <v>9</v>
      </c>
      <c r="C94" s="40" t="s">
        <v>9</v>
      </c>
      <c r="D94" s="29"/>
      <c r="E94" s="35"/>
      <c r="F94" s="29"/>
      <c r="G94" s="28"/>
      <c r="H94" s="57"/>
      <c r="I94" s="120"/>
      <c r="J94" s="26"/>
      <c r="K94" s="26"/>
      <c r="L94" s="44" t="e">
        <v>#REF!</v>
      </c>
    </row>
    <row r="95" spans="1:12">
      <c r="A95" s="1">
        <v>2</v>
      </c>
      <c r="B95" s="16" t="s">
        <v>57</v>
      </c>
      <c r="C95" s="40" t="s">
        <v>0</v>
      </c>
      <c r="D95" s="29"/>
      <c r="E95" s="30">
        <v>2</v>
      </c>
      <c r="F95" s="29"/>
      <c r="G95" s="28"/>
      <c r="H95" s="57"/>
      <c r="I95" s="120"/>
      <c r="J95" s="26"/>
      <c r="K95" s="26"/>
      <c r="L95" s="44"/>
    </row>
    <row r="96" spans="1:12" hidden="1">
      <c r="A96" s="1"/>
      <c r="B96" s="16" t="s">
        <v>9</v>
      </c>
      <c r="C96" s="40" t="s">
        <v>9</v>
      </c>
      <c r="D96" s="29"/>
      <c r="E96" s="30"/>
      <c r="F96" s="30"/>
      <c r="G96" s="28"/>
      <c r="H96" s="57"/>
      <c r="I96" s="120"/>
      <c r="J96" s="26"/>
      <c r="K96" s="26"/>
      <c r="L96" s="44"/>
    </row>
    <row r="97" spans="1:12" hidden="1">
      <c r="A97" s="1"/>
      <c r="B97" s="16" t="s">
        <v>9</v>
      </c>
      <c r="C97" s="40" t="s">
        <v>9</v>
      </c>
      <c r="D97" s="29"/>
      <c r="E97" s="30"/>
      <c r="F97" s="29"/>
      <c r="G97" s="29"/>
      <c r="H97" s="31"/>
      <c r="I97" s="121"/>
      <c r="J97" s="26"/>
      <c r="K97" s="26"/>
      <c r="L97" s="44"/>
    </row>
    <row r="98" spans="1:12" hidden="1">
      <c r="A98" s="1">
        <v>2</v>
      </c>
      <c r="B98" s="16" t="s">
        <v>9</v>
      </c>
      <c r="C98" s="40" t="s">
        <v>9</v>
      </c>
      <c r="D98" s="29"/>
      <c r="E98" s="29"/>
      <c r="F98" s="30"/>
      <c r="G98" s="29"/>
      <c r="H98" s="31"/>
      <c r="I98" s="121"/>
      <c r="J98" s="26"/>
      <c r="K98" s="26"/>
      <c r="L98" s="44"/>
    </row>
    <row r="99" spans="1:12" hidden="1">
      <c r="A99" s="1"/>
      <c r="B99" s="16" t="s">
        <v>9</v>
      </c>
      <c r="C99" s="40" t="s">
        <v>9</v>
      </c>
      <c r="D99" s="29"/>
      <c r="E99" s="29"/>
      <c r="F99" s="29"/>
      <c r="G99" s="30"/>
      <c r="H99" s="31"/>
      <c r="I99" s="121"/>
      <c r="J99" s="26"/>
      <c r="K99" s="26"/>
      <c r="L99" s="44"/>
    </row>
    <row r="100" spans="1:12" hidden="1">
      <c r="A100" s="1">
        <v>2</v>
      </c>
      <c r="B100" s="16" t="s">
        <v>9</v>
      </c>
      <c r="C100" s="40" t="s">
        <v>9</v>
      </c>
      <c r="D100" s="29"/>
      <c r="E100" s="29"/>
      <c r="F100" s="29"/>
      <c r="G100" s="29"/>
      <c r="H100" s="32"/>
      <c r="I100" s="30"/>
      <c r="J100" s="26"/>
      <c r="K100" s="26"/>
      <c r="L100" s="44"/>
    </row>
    <row r="101" spans="1:12" hidden="1">
      <c r="A101" s="1"/>
      <c r="B101" s="16" t="s">
        <v>9</v>
      </c>
      <c r="C101" s="40" t="s">
        <v>9</v>
      </c>
      <c r="D101" s="29"/>
      <c r="E101" s="29"/>
      <c r="F101" s="29"/>
      <c r="G101" s="29"/>
      <c r="H101" s="32"/>
      <c r="I101" s="30"/>
      <c r="J101" s="26"/>
      <c r="K101" s="26"/>
      <c r="L101" s="44"/>
    </row>
    <row r="102" spans="1:12" hidden="1">
      <c r="A102" s="1"/>
      <c r="B102" s="16" t="s">
        <v>9</v>
      </c>
      <c r="C102" s="40" t="s">
        <v>9</v>
      </c>
      <c r="D102" s="29"/>
      <c r="E102" s="29"/>
      <c r="F102" s="29"/>
      <c r="G102" s="29"/>
      <c r="H102" s="32"/>
      <c r="I102" s="30"/>
      <c r="J102" s="26"/>
      <c r="K102" s="26"/>
      <c r="L102" s="44"/>
    </row>
    <row r="103" spans="1:12" hidden="1">
      <c r="A103" s="1">
        <v>1</v>
      </c>
      <c r="B103" s="16" t="s">
        <v>9</v>
      </c>
      <c r="C103" s="40" t="s">
        <v>9</v>
      </c>
      <c r="D103" s="29"/>
      <c r="E103" s="89"/>
      <c r="F103" s="89"/>
      <c r="G103" s="89"/>
      <c r="H103" s="83"/>
      <c r="I103" s="122"/>
      <c r="J103" s="105"/>
      <c r="K103" s="105"/>
      <c r="L103" s="44"/>
    </row>
    <row r="104" spans="1:12" hidden="1">
      <c r="A104" s="1"/>
      <c r="B104" s="16" t="s">
        <v>9</v>
      </c>
      <c r="C104" s="40" t="s">
        <v>9</v>
      </c>
      <c r="D104" s="29"/>
      <c r="E104" s="89"/>
      <c r="F104" s="89"/>
      <c r="G104" s="89"/>
      <c r="H104" s="83"/>
      <c r="I104" s="123"/>
      <c r="J104" s="26"/>
      <c r="K104" s="26"/>
      <c r="L104" s="44"/>
    </row>
    <row r="105" spans="1:12" hidden="1">
      <c r="A105" s="1"/>
      <c r="B105" s="16" t="s">
        <v>9</v>
      </c>
      <c r="C105" s="40" t="s">
        <v>9</v>
      </c>
      <c r="D105" s="29"/>
      <c r="E105" s="89"/>
      <c r="F105" s="89"/>
      <c r="G105" s="89"/>
      <c r="H105" s="83"/>
      <c r="I105" s="123"/>
      <c r="J105" s="26"/>
      <c r="K105" s="26"/>
      <c r="L105" s="44"/>
    </row>
    <row r="106" spans="1:12" hidden="1">
      <c r="A106" s="1"/>
      <c r="B106" s="16" t="s">
        <v>9</v>
      </c>
      <c r="C106" s="40" t="s">
        <v>9</v>
      </c>
      <c r="D106" s="29"/>
      <c r="E106" s="89"/>
      <c r="F106" s="89"/>
      <c r="G106" s="89"/>
      <c r="H106" s="83"/>
      <c r="I106" s="123"/>
      <c r="J106" s="26"/>
      <c r="K106" s="26"/>
      <c r="L106" s="44"/>
    </row>
    <row r="107" spans="1:12" hidden="1">
      <c r="A107" s="1">
        <v>2</v>
      </c>
      <c r="B107" s="16" t="s">
        <v>9</v>
      </c>
      <c r="C107" s="40" t="s">
        <v>9</v>
      </c>
      <c r="D107" s="29"/>
      <c r="E107" s="29"/>
      <c r="F107" s="29"/>
      <c r="G107" s="29"/>
      <c r="H107" s="31"/>
      <c r="I107" s="45"/>
      <c r="J107" s="105"/>
      <c r="K107" s="26"/>
      <c r="L107" s="44"/>
    </row>
    <row r="108" spans="1:12" hidden="1">
      <c r="A108" s="1"/>
      <c r="B108" s="16" t="s">
        <v>9</v>
      </c>
      <c r="C108" s="40" t="s">
        <v>9</v>
      </c>
      <c r="D108" s="29"/>
      <c r="E108" s="29"/>
      <c r="F108" s="29"/>
      <c r="G108" s="29"/>
      <c r="H108" s="31"/>
      <c r="I108" s="45"/>
      <c r="J108" s="56"/>
      <c r="K108" s="105"/>
      <c r="L108" s="44"/>
    </row>
    <row r="109" spans="1:12" hidden="1">
      <c r="A109" s="1"/>
      <c r="B109" s="16" t="s">
        <v>9</v>
      </c>
      <c r="C109" s="40" t="s">
        <v>9</v>
      </c>
      <c r="D109" s="29"/>
      <c r="E109" s="29"/>
      <c r="F109" s="29"/>
      <c r="G109" s="29"/>
      <c r="H109" s="31"/>
      <c r="I109" s="45"/>
      <c r="J109" s="56"/>
      <c r="K109" s="105"/>
      <c r="L109" s="44"/>
    </row>
    <row r="110" spans="1:12" hidden="1">
      <c r="A110" s="1">
        <v>3</v>
      </c>
      <c r="B110" s="16" t="s">
        <v>9</v>
      </c>
      <c r="C110" s="40" t="s">
        <v>9</v>
      </c>
      <c r="D110" s="29"/>
      <c r="E110" s="29"/>
      <c r="F110" s="29"/>
      <c r="G110" s="29"/>
      <c r="H110" s="31"/>
      <c r="I110" s="45"/>
      <c r="J110" s="105"/>
      <c r="K110" s="56"/>
      <c r="L110" s="44"/>
    </row>
    <row r="111" spans="1:12" hidden="1">
      <c r="A111" s="40">
        <v>4</v>
      </c>
      <c r="B111" s="16" t="s">
        <v>9</v>
      </c>
      <c r="C111" s="40" t="s">
        <v>9</v>
      </c>
      <c r="D111" s="29"/>
      <c r="E111" s="29"/>
      <c r="F111" s="29"/>
      <c r="G111" s="29"/>
      <c r="H111" s="31"/>
      <c r="I111" s="45"/>
      <c r="J111" s="132"/>
      <c r="K111" s="56"/>
      <c r="L111" s="44"/>
    </row>
    <row r="112" spans="1:12" ht="13.1" customHeight="1">
      <c r="A112" s="1"/>
      <c r="B112" s="16" t="s">
        <v>9</v>
      </c>
      <c r="C112" s="40" t="s">
        <v>9</v>
      </c>
      <c r="D112" s="29"/>
      <c r="E112" s="29"/>
      <c r="F112" s="29"/>
      <c r="G112" s="29"/>
      <c r="H112" s="31"/>
      <c r="I112" s="45"/>
      <c r="J112" s="56"/>
      <c r="K112" s="105"/>
      <c r="L112" s="44"/>
    </row>
    <row r="113" spans="1:11" ht="37.35">
      <c r="A113" s="82">
        <v>3</v>
      </c>
      <c r="B113" s="111" t="s">
        <v>58</v>
      </c>
      <c r="C113" s="148" t="s">
        <v>0</v>
      </c>
      <c r="D113" s="29"/>
      <c r="E113" s="30">
        <v>1</v>
      </c>
      <c r="F113" s="29"/>
      <c r="G113" s="29"/>
      <c r="H113" s="31"/>
      <c r="I113" s="69"/>
      <c r="J113" s="50"/>
      <c r="K113" s="50"/>
    </row>
    <row r="114" spans="1:11">
      <c r="A114" s="1"/>
      <c r="B114" s="53" t="s">
        <v>14</v>
      </c>
      <c r="C114" s="41"/>
      <c r="D114" s="29"/>
      <c r="E114" s="29"/>
      <c r="F114" s="29"/>
      <c r="G114" s="29"/>
      <c r="H114" s="31"/>
      <c r="I114" s="69"/>
      <c r="J114" s="50"/>
      <c r="K114" s="50"/>
    </row>
    <row r="115" spans="1:11">
      <c r="A115" s="1">
        <v>1</v>
      </c>
      <c r="B115" s="16" t="s">
        <v>9</v>
      </c>
      <c r="C115" s="40" t="s">
        <v>9</v>
      </c>
      <c r="D115" s="29"/>
      <c r="E115" s="26"/>
      <c r="F115" s="26"/>
      <c r="G115" s="26"/>
      <c r="H115" s="26"/>
      <c r="I115" s="44"/>
      <c r="J115" s="105"/>
      <c r="K115" s="105" t="s">
        <v>9</v>
      </c>
    </row>
    <row r="116" spans="1:11">
      <c r="A116" s="1">
        <v>2</v>
      </c>
      <c r="B116" s="16" t="s">
        <v>9</v>
      </c>
      <c r="C116" s="40" t="s">
        <v>9</v>
      </c>
      <c r="D116" s="29"/>
      <c r="E116" s="22"/>
      <c r="F116" s="22"/>
      <c r="G116" s="22"/>
      <c r="H116" s="26"/>
      <c r="I116" s="44"/>
      <c r="J116" s="105"/>
      <c r="K116" s="105" t="s">
        <v>9</v>
      </c>
    </row>
    <row r="117" spans="1:11">
      <c r="A117" s="1">
        <v>3</v>
      </c>
      <c r="B117" s="16" t="s">
        <v>9</v>
      </c>
      <c r="C117" s="40" t="s">
        <v>9</v>
      </c>
      <c r="D117" s="29"/>
      <c r="E117" s="26"/>
      <c r="F117" s="26"/>
      <c r="G117" s="26"/>
      <c r="H117" s="26"/>
      <c r="I117" s="44"/>
      <c r="J117" s="105"/>
      <c r="K117" s="105" t="s">
        <v>9</v>
      </c>
    </row>
    <row r="118" spans="1:11">
      <c r="A118" s="1">
        <v>4</v>
      </c>
      <c r="B118" s="52" t="s">
        <v>26</v>
      </c>
      <c r="C118" s="40" t="s">
        <v>9</v>
      </c>
      <c r="D118" s="29"/>
      <c r="E118" s="22"/>
      <c r="F118" s="22"/>
      <c r="G118" s="22"/>
      <c r="H118" s="26"/>
      <c r="I118" s="44"/>
      <c r="J118" s="105"/>
      <c r="K118" s="105" t="s">
        <v>9</v>
      </c>
    </row>
    <row r="119" spans="1:11">
      <c r="A119" s="1">
        <v>5</v>
      </c>
      <c r="B119" s="52" t="s">
        <v>27</v>
      </c>
      <c r="C119" s="40" t="s">
        <v>9</v>
      </c>
      <c r="D119" s="29"/>
      <c r="E119" s="22"/>
      <c r="F119" s="22"/>
      <c r="G119" s="22"/>
      <c r="H119" s="26"/>
      <c r="I119" s="44"/>
      <c r="J119" s="105"/>
      <c r="K119" s="105"/>
    </row>
    <row r="120" spans="1:11">
      <c r="A120" s="1"/>
      <c r="B120" s="52" t="s">
        <v>28</v>
      </c>
      <c r="C120" s="40" t="s">
        <v>9</v>
      </c>
      <c r="D120" s="29"/>
      <c r="E120" s="22"/>
      <c r="F120" s="22"/>
      <c r="G120" s="22"/>
      <c r="H120" s="26"/>
      <c r="I120" s="44"/>
      <c r="J120" s="105"/>
      <c r="K120" s="105"/>
    </row>
    <row r="121" spans="1:11">
      <c r="A121" s="1"/>
      <c r="B121" s="52" t="s">
        <v>29</v>
      </c>
      <c r="C121" s="40" t="s">
        <v>9</v>
      </c>
      <c r="D121" s="29"/>
      <c r="E121" s="22"/>
      <c r="F121" s="22"/>
      <c r="G121" s="22"/>
      <c r="H121" s="26"/>
      <c r="I121" s="44"/>
      <c r="J121" s="105"/>
      <c r="K121" s="105"/>
    </row>
    <row r="122" spans="1:11">
      <c r="A122" s="1"/>
      <c r="B122" s="52"/>
      <c r="C122" s="40" t="s">
        <v>9</v>
      </c>
      <c r="D122" s="29"/>
      <c r="E122" s="30"/>
      <c r="F122" s="29"/>
      <c r="G122" s="29"/>
      <c r="H122" s="31"/>
      <c r="I122" s="69"/>
      <c r="J122" s="105"/>
      <c r="K122" s="105"/>
    </row>
    <row r="123" spans="1:11">
      <c r="A123" s="1"/>
      <c r="B123" s="36"/>
      <c r="C123" s="40" t="s">
        <v>9</v>
      </c>
      <c r="D123" s="29"/>
      <c r="E123" s="23"/>
      <c r="F123" s="38"/>
      <c r="G123" s="29"/>
      <c r="H123" s="31"/>
      <c r="I123" s="69"/>
      <c r="J123" s="26"/>
      <c r="K123" s="50"/>
    </row>
    <row r="124" spans="1:11">
      <c r="A124" s="1"/>
      <c r="B124" s="33" t="s">
        <v>4</v>
      </c>
      <c r="C124" s="40" t="s">
        <v>9</v>
      </c>
      <c r="D124" s="23"/>
      <c r="E124" s="23"/>
      <c r="F124" s="23"/>
      <c r="G124" s="22"/>
      <c r="H124" s="26"/>
      <c r="I124" s="44"/>
      <c r="J124" s="26" t="s">
        <v>9</v>
      </c>
      <c r="K124" s="50"/>
    </row>
    <row r="125" spans="1:11">
      <c r="A125" s="1">
        <v>3</v>
      </c>
      <c r="B125" s="16" t="s">
        <v>9</v>
      </c>
      <c r="C125" s="40" t="s">
        <v>9</v>
      </c>
      <c r="D125" s="34"/>
      <c r="E125" s="27" t="s">
        <v>9</v>
      </c>
      <c r="F125" s="27" t="s">
        <v>9</v>
      </c>
      <c r="G125" s="27" t="s">
        <v>9</v>
      </c>
      <c r="H125" s="27" t="s">
        <v>9</v>
      </c>
      <c r="I125" s="135" t="s">
        <v>9</v>
      </c>
      <c r="J125" s="27" t="s">
        <v>9</v>
      </c>
      <c r="K125" s="27" t="s">
        <v>9</v>
      </c>
    </row>
    <row r="126" spans="1:11">
      <c r="A126" s="13"/>
    </row>
  </sheetData>
  <mergeCells count="1">
    <mergeCell ref="D2:F2"/>
  </mergeCells>
  <phoneticPr fontId="0" type="noConversion"/>
  <printOptions gridLines="1"/>
  <pageMargins left="1.1023622047244095" right="0.19685039370078741" top="1.1023622047244095" bottom="0.82677165354330717" header="0.51181102362204722" footer="0.51181102362204722"/>
  <pageSetup paperSize="9" fitToHeight="0" orientation="portrait" blackAndWhite="1" horizontalDpi="300" verticalDpi="300" r:id="rId1"/>
  <headerFooter alignWithMargins="0">
    <oddHeader>&amp;C&amp;"Arial,Tučné"&amp;11VODOVODNÍ PŘÍPOJKA 
VÝPIS MATERIÁLU</oddHeader>
    <oddFooter>&amp;C&amp;"Arial,Tučné"&amp;14FRANZOVA &amp;A&amp;R&amp;P/&amp;N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59999389629810485"/>
  </sheetPr>
  <dimension ref="A1:M126"/>
  <sheetViews>
    <sheetView zoomScaleNormal="100" workbookViewId="0">
      <selection activeCell="E7" sqref="E7"/>
    </sheetView>
  </sheetViews>
  <sheetFormatPr defaultColWidth="8.875" defaultRowHeight="12.45"/>
  <cols>
    <col min="1" max="1" width="3.125" style="3" customWidth="1"/>
    <col min="2" max="2" width="52.75" style="3" customWidth="1"/>
    <col min="3" max="3" width="5.125" style="3" customWidth="1"/>
    <col min="4" max="9" width="5.625" style="3" customWidth="1"/>
    <col min="10" max="10" width="6.375" style="3" customWidth="1"/>
    <col min="11" max="11" width="6.625" style="3" customWidth="1"/>
    <col min="12" max="12" width="12" style="3" customWidth="1"/>
    <col min="13" max="13" width="64.375" style="3" customWidth="1"/>
    <col min="14" max="16384" width="8.875" style="3"/>
  </cols>
  <sheetData>
    <row r="1" spans="1:13" ht="14.4">
      <c r="A1" s="1"/>
      <c r="B1" s="6"/>
      <c r="C1" s="4"/>
      <c r="D1" s="4"/>
    </row>
    <row r="2" spans="1:13" ht="13.1">
      <c r="A2" s="1"/>
      <c r="B2" s="2"/>
      <c r="D2" s="174" t="s">
        <v>1</v>
      </c>
      <c r="E2" s="175"/>
      <c r="F2" s="175"/>
      <c r="G2" s="166"/>
      <c r="H2" s="166"/>
      <c r="I2" s="166"/>
      <c r="J2" s="166"/>
      <c r="K2" s="166"/>
    </row>
    <row r="3" spans="1:13">
      <c r="A3" s="1"/>
      <c r="C3" s="15"/>
      <c r="D3" s="18"/>
      <c r="E3" s="18">
        <v>25</v>
      </c>
      <c r="F3" s="19">
        <v>32</v>
      </c>
      <c r="G3" s="19">
        <v>40</v>
      </c>
      <c r="H3" s="19">
        <v>50</v>
      </c>
      <c r="I3" s="19">
        <v>80</v>
      </c>
      <c r="J3" s="19">
        <v>100</v>
      </c>
      <c r="K3" s="19">
        <v>150</v>
      </c>
    </row>
    <row r="4" spans="1:13" ht="5.25" customHeight="1">
      <c r="A4" s="1"/>
      <c r="C4" s="15"/>
      <c r="D4" s="88"/>
      <c r="E4" s="88"/>
      <c r="F4" s="44"/>
      <c r="G4" s="44"/>
      <c r="H4" s="44"/>
      <c r="I4" s="44"/>
    </row>
    <row r="5" spans="1:13" ht="13.1">
      <c r="A5" s="1"/>
      <c r="B5" s="2" t="s">
        <v>2</v>
      </c>
      <c r="C5" s="15"/>
      <c r="D5" s="88"/>
      <c r="E5" s="88"/>
      <c r="F5" s="44"/>
      <c r="G5" s="44"/>
      <c r="H5" s="44"/>
      <c r="I5" s="44"/>
    </row>
    <row r="6" spans="1:13" ht="24.9">
      <c r="A6" s="1"/>
      <c r="B6" s="16" t="s">
        <v>33</v>
      </c>
      <c r="C6" s="13"/>
      <c r="D6" s="20"/>
      <c r="E6" s="24"/>
      <c r="F6" s="24"/>
      <c r="G6" s="24"/>
      <c r="H6" s="25"/>
      <c r="I6" s="117"/>
      <c r="J6" s="25"/>
      <c r="K6" s="25"/>
    </row>
    <row r="7" spans="1:13">
      <c r="A7" s="1">
        <f>IF(E7="","",1)</f>
        <v>1</v>
      </c>
      <c r="B7" s="16" t="s">
        <v>51</v>
      </c>
      <c r="C7" s="40" t="s">
        <v>52</v>
      </c>
      <c r="D7" s="29"/>
      <c r="E7" s="176">
        <v>7</v>
      </c>
      <c r="F7" s="29"/>
      <c r="G7" s="29"/>
      <c r="H7" s="31"/>
      <c r="I7" s="69"/>
      <c r="J7" s="50"/>
      <c r="K7" s="50"/>
    </row>
    <row r="8" spans="1:13" ht="12.15" hidden="1" customHeight="1">
      <c r="A8" s="1" t="str">
        <f>IF(F8="","","1")</f>
        <v/>
      </c>
      <c r="B8" s="16" t="s">
        <v>9</v>
      </c>
      <c r="C8" s="40" t="s">
        <v>9</v>
      </c>
      <c r="D8" s="29"/>
      <c r="E8" s="35"/>
      <c r="F8" s="28"/>
      <c r="G8" s="29"/>
      <c r="H8" s="31"/>
      <c r="I8" s="69"/>
      <c r="J8" s="50"/>
      <c r="K8" s="50"/>
      <c r="M8" s="16"/>
    </row>
    <row r="9" spans="1:13" ht="12.15" hidden="1" customHeight="1">
      <c r="A9" s="1" t="str">
        <f>IF(G9="","",1)</f>
        <v/>
      </c>
      <c r="B9" s="16" t="s">
        <v>9</v>
      </c>
      <c r="C9" s="40" t="s">
        <v>9</v>
      </c>
      <c r="D9" s="29"/>
      <c r="E9" s="35"/>
      <c r="F9" s="29"/>
      <c r="G9" s="28"/>
      <c r="H9" s="31"/>
      <c r="I9" s="69"/>
      <c r="J9" s="50"/>
      <c r="K9" s="50"/>
      <c r="M9" s="16"/>
    </row>
    <row r="10" spans="1:13" ht="12.15" hidden="1" customHeight="1">
      <c r="A10" s="1" t="str">
        <f>IF(H10="","",1)</f>
        <v/>
      </c>
      <c r="B10" s="16" t="s">
        <v>9</v>
      </c>
      <c r="C10" s="40" t="s">
        <v>9</v>
      </c>
      <c r="D10" s="29"/>
      <c r="E10" s="35"/>
      <c r="F10" s="29"/>
      <c r="G10" s="29"/>
      <c r="H10" s="57"/>
      <c r="I10" s="69"/>
      <c r="J10" s="50"/>
      <c r="K10" s="50"/>
      <c r="M10" s="16"/>
    </row>
    <row r="11" spans="1:13" hidden="1">
      <c r="A11" s="1" t="str">
        <f>IF(E11+F11+G11+H11=0,"",1)</f>
        <v/>
      </c>
      <c r="B11" s="16" t="s">
        <v>9</v>
      </c>
      <c r="C11" s="41" t="s">
        <v>9</v>
      </c>
      <c r="D11" s="29"/>
      <c r="E11" s="43"/>
      <c r="F11" s="43"/>
      <c r="G11" s="43"/>
      <c r="H11" s="62"/>
      <c r="I11" s="69"/>
      <c r="J11" s="50"/>
      <c r="K11" s="50"/>
    </row>
    <row r="12" spans="1:13" hidden="1">
      <c r="A12" s="1"/>
      <c r="B12" s="16" t="s">
        <v>9</v>
      </c>
      <c r="C12" s="40" t="s">
        <v>9</v>
      </c>
      <c r="D12" s="29"/>
      <c r="E12" s="30"/>
      <c r="F12" s="30"/>
      <c r="G12" s="30"/>
      <c r="H12" s="32"/>
      <c r="I12" s="69"/>
      <c r="J12" s="126"/>
      <c r="K12" s="50"/>
    </row>
    <row r="13" spans="1:13" hidden="1">
      <c r="A13" s="1">
        <v>1</v>
      </c>
      <c r="B13" s="16" t="s">
        <v>9</v>
      </c>
      <c r="C13" s="40" t="s">
        <v>9</v>
      </c>
      <c r="D13" s="29"/>
      <c r="E13" s="30"/>
      <c r="F13" s="30"/>
      <c r="G13" s="30"/>
      <c r="H13" s="32"/>
      <c r="I13" s="69"/>
      <c r="J13" s="50"/>
      <c r="K13" s="141"/>
    </row>
    <row r="14" spans="1:13" hidden="1">
      <c r="A14" s="1"/>
      <c r="B14" s="16" t="s">
        <v>9</v>
      </c>
      <c r="C14" s="40" t="s">
        <v>9</v>
      </c>
      <c r="D14" s="29"/>
      <c r="E14" s="30"/>
      <c r="F14" s="30"/>
      <c r="G14" s="30"/>
      <c r="H14" s="32"/>
      <c r="I14" s="69"/>
      <c r="J14" s="50"/>
      <c r="K14" s="50"/>
    </row>
    <row r="15" spans="1:13" hidden="1">
      <c r="A15" s="1"/>
      <c r="B15" s="16"/>
      <c r="C15" s="41"/>
      <c r="D15" s="29"/>
      <c r="E15" s="30"/>
      <c r="F15" s="30"/>
      <c r="G15" s="30"/>
      <c r="H15" s="32"/>
      <c r="I15" s="69"/>
      <c r="J15" s="50"/>
      <c r="K15" s="50"/>
    </row>
    <row r="16" spans="1:13" ht="13.1" hidden="1">
      <c r="A16" s="1"/>
      <c r="B16" s="60" t="s">
        <v>18</v>
      </c>
      <c r="C16" s="41"/>
      <c r="D16" s="29"/>
      <c r="E16" s="30"/>
      <c r="F16" s="30"/>
      <c r="G16" s="30"/>
      <c r="H16" s="32"/>
      <c r="I16" s="69"/>
      <c r="J16" s="50"/>
      <c r="K16" s="50"/>
    </row>
    <row r="17" spans="1:11" hidden="1">
      <c r="A17" s="1"/>
      <c r="B17" s="16" t="s">
        <v>9</v>
      </c>
      <c r="C17" s="41" t="s">
        <v>9</v>
      </c>
      <c r="D17" s="30"/>
      <c r="E17" s="30"/>
      <c r="F17" s="30"/>
      <c r="G17" s="30"/>
      <c r="H17" s="32"/>
      <c r="I17" s="118"/>
      <c r="J17" s="50"/>
      <c r="K17" s="50"/>
    </row>
    <row r="18" spans="1:11" hidden="1">
      <c r="A18" s="1"/>
      <c r="B18" s="16" t="s">
        <v>9</v>
      </c>
      <c r="C18" s="41" t="s">
        <v>9</v>
      </c>
      <c r="D18" s="30"/>
      <c r="E18" s="30"/>
      <c r="F18" s="30"/>
      <c r="G18" s="30"/>
      <c r="H18" s="32"/>
      <c r="I18" s="118"/>
      <c r="J18" s="50"/>
      <c r="K18" s="50"/>
    </row>
    <row r="19" spans="1:11" hidden="1">
      <c r="A19" s="1"/>
      <c r="B19" s="16" t="s">
        <v>9</v>
      </c>
      <c r="C19" s="41" t="s">
        <v>9</v>
      </c>
      <c r="D19" s="30"/>
      <c r="E19" s="30"/>
      <c r="F19" s="30"/>
      <c r="G19" s="30"/>
      <c r="H19" s="32"/>
      <c r="I19" s="118"/>
      <c r="J19" s="50"/>
      <c r="K19" s="50"/>
    </row>
    <row r="20" spans="1:11" hidden="1">
      <c r="A20" s="1"/>
      <c r="B20" s="16" t="s">
        <v>9</v>
      </c>
      <c r="C20" s="41" t="s">
        <v>9</v>
      </c>
      <c r="D20" s="30"/>
      <c r="E20" s="30"/>
      <c r="F20" s="30"/>
      <c r="G20" s="30"/>
      <c r="H20" s="32"/>
      <c r="I20" s="118"/>
      <c r="J20" s="50"/>
      <c r="K20" s="50"/>
    </row>
    <row r="21" spans="1:11" hidden="1">
      <c r="A21" s="1"/>
      <c r="B21" s="16" t="s">
        <v>9</v>
      </c>
      <c r="C21" s="41" t="s">
        <v>9</v>
      </c>
      <c r="D21" s="30"/>
      <c r="E21" s="30"/>
      <c r="F21" s="30"/>
      <c r="G21" s="30"/>
      <c r="H21" s="32"/>
      <c r="I21" s="118"/>
      <c r="J21" s="50"/>
      <c r="K21" s="50"/>
    </row>
    <row r="22" spans="1:11" hidden="1">
      <c r="A22" s="1"/>
      <c r="B22" s="16" t="s">
        <v>9</v>
      </c>
      <c r="C22" s="41" t="s">
        <v>9</v>
      </c>
      <c r="D22" s="30"/>
      <c r="E22" s="30"/>
      <c r="F22" s="30"/>
      <c r="G22" s="30"/>
      <c r="H22" s="32"/>
      <c r="I22" s="118"/>
      <c r="J22" s="50"/>
      <c r="K22" s="50"/>
    </row>
    <row r="23" spans="1:11" hidden="1">
      <c r="A23" s="1"/>
      <c r="B23" s="16" t="s">
        <v>9</v>
      </c>
      <c r="C23" s="41" t="s">
        <v>9</v>
      </c>
      <c r="D23" s="30"/>
      <c r="E23" s="30"/>
      <c r="F23" s="30"/>
      <c r="G23" s="30"/>
      <c r="H23" s="32"/>
      <c r="I23" s="118"/>
      <c r="J23" s="50"/>
      <c r="K23" s="50"/>
    </row>
    <row r="24" spans="1:11" hidden="1">
      <c r="A24" s="1"/>
      <c r="B24" s="16" t="s">
        <v>9</v>
      </c>
      <c r="C24" s="41" t="s">
        <v>9</v>
      </c>
      <c r="D24" s="30"/>
      <c r="E24" s="30"/>
      <c r="F24" s="30"/>
      <c r="G24" s="30"/>
      <c r="H24" s="32"/>
      <c r="I24" s="118"/>
      <c r="J24" s="50"/>
      <c r="K24" s="50"/>
    </row>
    <row r="25" spans="1:11" hidden="1">
      <c r="A25" s="1"/>
      <c r="B25" s="16" t="s">
        <v>9</v>
      </c>
      <c r="C25" s="41" t="s">
        <v>9</v>
      </c>
      <c r="D25" s="30"/>
      <c r="E25" s="30"/>
      <c r="F25" s="30"/>
      <c r="G25" s="30"/>
      <c r="H25" s="32"/>
      <c r="I25" s="118"/>
      <c r="J25" s="50"/>
      <c r="K25" s="50"/>
    </row>
    <row r="26" spans="1:11" hidden="1">
      <c r="A26" s="1"/>
      <c r="B26" s="16" t="s">
        <v>9</v>
      </c>
      <c r="C26" s="41" t="s">
        <v>9</v>
      </c>
      <c r="D26" s="30"/>
      <c r="E26" s="30"/>
      <c r="F26" s="30"/>
      <c r="G26" s="30"/>
      <c r="H26" s="97"/>
      <c r="I26" s="45"/>
      <c r="J26" s="50"/>
      <c r="K26" s="50"/>
    </row>
    <row r="27" spans="1:11" hidden="1">
      <c r="A27" s="1"/>
      <c r="B27" s="16" t="s">
        <v>9</v>
      </c>
      <c r="C27" s="41" t="s">
        <v>9</v>
      </c>
      <c r="D27" s="30"/>
      <c r="E27" s="30"/>
      <c r="F27" s="30"/>
      <c r="G27" s="30"/>
      <c r="H27" s="97"/>
      <c r="I27" s="45"/>
      <c r="J27" s="105"/>
      <c r="K27" s="50"/>
    </row>
    <row r="28" spans="1:11" hidden="1">
      <c r="A28" s="1"/>
      <c r="B28" s="16" t="s">
        <v>9</v>
      </c>
      <c r="C28" s="41" t="s">
        <v>9</v>
      </c>
      <c r="D28" s="30"/>
      <c r="E28" s="30"/>
      <c r="F28" s="30"/>
      <c r="G28" s="30"/>
      <c r="H28" s="32"/>
      <c r="I28" s="45"/>
      <c r="J28" s="105"/>
      <c r="K28" s="50"/>
    </row>
    <row r="29" spans="1:11" hidden="1">
      <c r="A29" s="1"/>
      <c r="B29" s="16" t="s">
        <v>9</v>
      </c>
      <c r="C29" s="41" t="s">
        <v>9</v>
      </c>
      <c r="D29" s="30"/>
      <c r="E29" s="30"/>
      <c r="F29" s="30"/>
      <c r="G29" s="30"/>
      <c r="H29" s="32"/>
      <c r="I29" s="45"/>
      <c r="J29" s="105"/>
      <c r="K29" s="50"/>
    </row>
    <row r="30" spans="1:11" hidden="1">
      <c r="A30" s="1"/>
      <c r="B30" s="16" t="s">
        <v>9</v>
      </c>
      <c r="C30" s="41" t="s">
        <v>9</v>
      </c>
      <c r="D30" s="30"/>
      <c r="E30" s="30"/>
      <c r="F30" s="30"/>
      <c r="G30" s="30"/>
      <c r="H30" s="32"/>
      <c r="I30" s="45"/>
      <c r="J30" s="105"/>
      <c r="K30" s="50"/>
    </row>
    <row r="31" spans="1:11" hidden="1">
      <c r="A31" s="1"/>
      <c r="B31" s="16" t="s">
        <v>9</v>
      </c>
      <c r="C31" s="41" t="s">
        <v>9</v>
      </c>
      <c r="D31" s="30"/>
      <c r="E31" s="30"/>
      <c r="F31" s="30"/>
      <c r="G31" s="30"/>
      <c r="H31" s="32"/>
      <c r="I31" s="45"/>
      <c r="J31" s="26"/>
      <c r="K31" s="126"/>
    </row>
    <row r="32" spans="1:11" hidden="1">
      <c r="A32" s="1"/>
      <c r="B32" s="16" t="s">
        <v>9</v>
      </c>
      <c r="C32" s="41" t="s">
        <v>9</v>
      </c>
      <c r="D32" s="30"/>
      <c r="E32" s="30"/>
      <c r="F32" s="30"/>
      <c r="G32" s="30"/>
      <c r="H32" s="32"/>
      <c r="I32" s="45"/>
      <c r="J32" s="26"/>
      <c r="K32" s="126"/>
    </row>
    <row r="33" spans="1:13" hidden="1">
      <c r="A33" s="1"/>
      <c r="B33" s="16" t="s">
        <v>9</v>
      </c>
      <c r="C33" s="41" t="s">
        <v>9</v>
      </c>
      <c r="D33" s="30"/>
      <c r="E33" s="30"/>
      <c r="F33" s="30"/>
      <c r="G33" s="30"/>
      <c r="H33" s="32"/>
      <c r="I33" s="45"/>
      <c r="J33" s="26"/>
      <c r="K33" s="50"/>
    </row>
    <row r="34" spans="1:13">
      <c r="A34" s="1"/>
      <c r="B34" s="16" t="s">
        <v>9</v>
      </c>
      <c r="C34" s="41" t="s">
        <v>9</v>
      </c>
      <c r="D34" s="30"/>
      <c r="E34" s="30"/>
      <c r="F34" s="30"/>
      <c r="G34" s="30"/>
      <c r="H34" s="32"/>
      <c r="I34" s="45"/>
      <c r="J34" s="113"/>
      <c r="K34" s="105"/>
    </row>
    <row r="35" spans="1:13">
      <c r="A35" s="1"/>
      <c r="B35" s="16"/>
      <c r="C35" s="41" t="s">
        <v>9</v>
      </c>
      <c r="D35" s="30"/>
      <c r="E35" s="30"/>
      <c r="F35" s="30"/>
      <c r="G35" s="30"/>
      <c r="H35" s="32"/>
      <c r="I35" s="45"/>
      <c r="J35" s="50"/>
      <c r="K35" s="50"/>
    </row>
    <row r="36" spans="1:13" hidden="1">
      <c r="A36" s="1"/>
      <c r="B36" s="16"/>
      <c r="C36" s="41" t="s">
        <v>9</v>
      </c>
      <c r="D36" s="30"/>
      <c r="E36" s="30"/>
      <c r="F36" s="30"/>
      <c r="G36" s="30"/>
      <c r="H36" s="32"/>
      <c r="I36" s="45"/>
      <c r="J36" s="50"/>
      <c r="K36" s="50"/>
    </row>
    <row r="37" spans="1:13" hidden="1">
      <c r="A37" s="1"/>
      <c r="B37" s="16"/>
      <c r="C37" s="41" t="s">
        <v>9</v>
      </c>
      <c r="D37" s="30"/>
      <c r="E37" s="30"/>
      <c r="F37" s="30"/>
      <c r="G37" s="30"/>
      <c r="H37" s="32"/>
      <c r="I37" s="45"/>
      <c r="J37" s="50"/>
      <c r="K37" s="50"/>
    </row>
    <row r="38" spans="1:13" hidden="1">
      <c r="A38" s="1"/>
      <c r="B38" s="16"/>
      <c r="C38" s="41" t="s">
        <v>9</v>
      </c>
      <c r="D38" s="30"/>
      <c r="E38" s="30"/>
      <c r="F38" s="30"/>
      <c r="G38" s="30"/>
      <c r="H38" s="32"/>
      <c r="I38" s="45"/>
      <c r="J38" s="50"/>
      <c r="K38" s="50"/>
    </row>
    <row r="39" spans="1:13" hidden="1">
      <c r="A39" s="1"/>
      <c r="B39" s="16"/>
      <c r="C39" s="41" t="s">
        <v>9</v>
      </c>
      <c r="D39" s="30"/>
      <c r="E39" s="30"/>
      <c r="F39" s="30"/>
      <c r="G39" s="30"/>
      <c r="H39" s="32"/>
      <c r="I39" s="45"/>
      <c r="J39" s="50"/>
      <c r="K39" s="50"/>
    </row>
    <row r="40" spans="1:13">
      <c r="A40" s="1"/>
      <c r="B40" s="13"/>
      <c r="C40" s="41"/>
      <c r="D40" s="30"/>
      <c r="E40" s="29"/>
      <c r="F40" s="29"/>
      <c r="G40" s="29"/>
      <c r="H40" s="31"/>
      <c r="I40" s="69"/>
      <c r="J40" s="50"/>
      <c r="K40" s="50"/>
    </row>
    <row r="41" spans="1:13" ht="13.1">
      <c r="A41" s="1"/>
      <c r="B41" s="2" t="s">
        <v>8</v>
      </c>
      <c r="C41" s="40"/>
      <c r="D41" s="30"/>
      <c r="E41" s="30"/>
      <c r="F41" s="30"/>
      <c r="G41" s="30"/>
      <c r="H41" s="32"/>
      <c r="I41" s="45"/>
      <c r="J41" s="50"/>
      <c r="K41" s="50"/>
    </row>
    <row r="42" spans="1:13" ht="24.9" customHeight="1">
      <c r="A42" s="40">
        <v>1</v>
      </c>
      <c r="B42" s="68" t="s">
        <v>53</v>
      </c>
      <c r="C42" s="41" t="s">
        <v>0</v>
      </c>
      <c r="D42" s="30"/>
      <c r="E42" s="87">
        <v>1</v>
      </c>
      <c r="F42" s="87"/>
      <c r="G42" s="87"/>
      <c r="H42" s="90"/>
      <c r="I42" s="119"/>
      <c r="J42" s="132"/>
      <c r="K42" s="105"/>
      <c r="L42" s="84" t="s">
        <v>23</v>
      </c>
      <c r="M42" s="3" t="s">
        <v>22</v>
      </c>
    </row>
    <row r="43" spans="1:13" hidden="1">
      <c r="A43" s="40" t="str">
        <f>IF(C43="ks","1","")</f>
        <v/>
      </c>
      <c r="B43" s="81" t="s">
        <v>9</v>
      </c>
      <c r="C43" s="41" t="s">
        <v>9</v>
      </c>
      <c r="D43" s="30"/>
      <c r="E43" s="22"/>
      <c r="F43" s="22"/>
      <c r="G43" s="22"/>
      <c r="H43" s="26"/>
      <c r="I43" s="44"/>
      <c r="J43" s="50"/>
      <c r="K43" s="50"/>
    </row>
    <row r="44" spans="1:13" hidden="1">
      <c r="A44" s="40"/>
      <c r="B44" s="81" t="s">
        <v>9</v>
      </c>
      <c r="C44" s="40" t="s">
        <v>9</v>
      </c>
      <c r="D44" s="102"/>
      <c r="E44" s="103"/>
      <c r="F44" s="22"/>
      <c r="G44" s="22"/>
      <c r="H44" s="26"/>
      <c r="I44" s="44"/>
      <c r="J44" s="50"/>
      <c r="K44" s="50"/>
    </row>
    <row r="45" spans="1:13" s="85" customFormat="1" hidden="1">
      <c r="A45" s="84"/>
      <c r="B45" s="78" t="s">
        <v>9</v>
      </c>
      <c r="C45" s="55" t="s">
        <v>9</v>
      </c>
      <c r="D45" s="30"/>
      <c r="E45" s="75"/>
      <c r="F45" s="30"/>
      <c r="G45" s="30"/>
      <c r="H45" s="32"/>
      <c r="I45" s="45"/>
      <c r="J45" s="113"/>
      <c r="K45" s="113"/>
    </row>
    <row r="46" spans="1:13" s="85" customFormat="1" hidden="1">
      <c r="A46" s="84"/>
      <c r="B46" s="78" t="s">
        <v>9</v>
      </c>
      <c r="C46" s="55" t="s">
        <v>9</v>
      </c>
      <c r="D46" s="30"/>
      <c r="E46" s="30"/>
      <c r="F46" s="75"/>
      <c r="G46" s="30"/>
      <c r="H46" s="32"/>
      <c r="I46" s="45"/>
      <c r="J46" s="113"/>
      <c r="K46" s="113"/>
    </row>
    <row r="47" spans="1:13" s="85" customFormat="1" hidden="1">
      <c r="A47" s="84"/>
      <c r="B47" s="78" t="s">
        <v>9</v>
      </c>
      <c r="C47" s="55" t="s">
        <v>9</v>
      </c>
      <c r="D47" s="30"/>
      <c r="E47" s="30"/>
      <c r="F47" s="75"/>
      <c r="G47" s="75"/>
      <c r="H47" s="32"/>
      <c r="I47" s="45"/>
      <c r="J47" s="113"/>
      <c r="K47" s="113"/>
    </row>
    <row r="48" spans="1:13" s="85" customFormat="1" hidden="1">
      <c r="A48" s="84"/>
      <c r="B48" s="78" t="s">
        <v>9</v>
      </c>
      <c r="C48" s="55" t="s">
        <v>9</v>
      </c>
      <c r="D48" s="30"/>
      <c r="E48" s="30"/>
      <c r="F48" s="75"/>
      <c r="G48" s="30"/>
      <c r="H48" s="56"/>
      <c r="I48" s="45"/>
      <c r="J48" s="113"/>
      <c r="K48" s="113"/>
    </row>
    <row r="49" spans="1:13" s="85" customFormat="1" hidden="1">
      <c r="A49" s="84"/>
      <c r="B49" s="86" t="s">
        <v>9</v>
      </c>
      <c r="C49" s="55" t="s">
        <v>9</v>
      </c>
      <c r="D49" s="30"/>
      <c r="E49" s="75"/>
      <c r="F49" s="75"/>
      <c r="G49" s="75"/>
      <c r="H49" s="56"/>
      <c r="I49" s="45"/>
      <c r="J49" s="113"/>
      <c r="K49" s="113"/>
    </row>
    <row r="50" spans="1:13" s="85" customFormat="1" hidden="1">
      <c r="A50" s="84"/>
      <c r="B50" s="86" t="s">
        <v>9</v>
      </c>
      <c r="C50" s="55" t="s">
        <v>9</v>
      </c>
      <c r="D50" s="30"/>
      <c r="E50" s="75"/>
      <c r="F50" s="75"/>
      <c r="G50" s="75"/>
      <c r="H50" s="56"/>
      <c r="I50" s="45"/>
      <c r="J50" s="113"/>
      <c r="K50" s="113"/>
    </row>
    <row r="51" spans="1:13" ht="13.1" hidden="1">
      <c r="A51" s="1"/>
      <c r="B51" s="2"/>
      <c r="C51" s="40"/>
      <c r="D51" s="30"/>
      <c r="E51" s="30"/>
      <c r="F51" s="30"/>
      <c r="G51" s="30"/>
      <c r="H51" s="32"/>
      <c r="I51" s="45"/>
      <c r="J51" s="50"/>
      <c r="K51" s="50"/>
    </row>
    <row r="52" spans="1:13" hidden="1">
      <c r="A52" s="1"/>
      <c r="B52" s="16" t="s">
        <v>9</v>
      </c>
      <c r="C52" s="41" t="s">
        <v>9</v>
      </c>
      <c r="D52" s="30"/>
      <c r="E52" s="30"/>
      <c r="F52" s="30"/>
      <c r="G52" s="30"/>
      <c r="H52" s="32"/>
      <c r="I52" s="118"/>
      <c r="J52" s="50"/>
      <c r="K52" s="50"/>
    </row>
    <row r="53" spans="1:13" hidden="1">
      <c r="A53" s="1"/>
      <c r="B53" s="16" t="s">
        <v>9</v>
      </c>
      <c r="C53" s="41" t="s">
        <v>9</v>
      </c>
      <c r="D53" s="30"/>
      <c r="E53" s="30"/>
      <c r="F53" s="30"/>
      <c r="G53" s="30"/>
      <c r="H53" s="62"/>
      <c r="I53" s="45"/>
      <c r="J53" s="50"/>
      <c r="K53" s="50"/>
    </row>
    <row r="54" spans="1:13" hidden="1">
      <c r="A54" s="1"/>
      <c r="B54" s="16" t="s">
        <v>9</v>
      </c>
      <c r="C54" s="41" t="s">
        <v>9</v>
      </c>
      <c r="D54" s="30"/>
      <c r="E54" s="30"/>
      <c r="F54" s="30"/>
      <c r="G54" s="30"/>
      <c r="H54" s="32"/>
      <c r="I54" s="118"/>
      <c r="J54" s="50"/>
      <c r="K54" s="50"/>
    </row>
    <row r="55" spans="1:13" hidden="1">
      <c r="A55" s="1"/>
      <c r="B55" s="16" t="s">
        <v>9</v>
      </c>
      <c r="C55" s="41" t="s">
        <v>9</v>
      </c>
      <c r="D55" s="30"/>
      <c r="E55" s="30"/>
      <c r="F55" s="30"/>
      <c r="G55" s="30"/>
      <c r="H55" s="62"/>
      <c r="I55" s="45"/>
      <c r="J55" s="50"/>
      <c r="K55" s="50"/>
    </row>
    <row r="56" spans="1:13">
      <c r="A56" s="1"/>
      <c r="B56" s="13"/>
      <c r="C56" s="41"/>
      <c r="D56" s="30"/>
      <c r="E56" s="30"/>
      <c r="F56" s="30"/>
      <c r="G56" s="30"/>
      <c r="H56" s="32"/>
      <c r="I56" s="45"/>
      <c r="J56" s="50"/>
      <c r="K56" s="50"/>
    </row>
    <row r="57" spans="1:13" ht="13.1">
      <c r="A57" s="1"/>
      <c r="B57" s="2" t="s">
        <v>6</v>
      </c>
      <c r="C57" s="41"/>
      <c r="D57" s="30"/>
      <c r="E57" s="30"/>
      <c r="F57" s="30"/>
      <c r="G57" s="30"/>
      <c r="H57" s="32"/>
      <c r="I57" s="45"/>
      <c r="J57" s="50"/>
      <c r="K57" s="50"/>
    </row>
    <row r="58" spans="1:13">
      <c r="A58" s="1">
        <v>1</v>
      </c>
      <c r="B58" s="5" t="s">
        <v>20</v>
      </c>
      <c r="C58" s="41" t="s">
        <v>0</v>
      </c>
      <c r="D58" s="30"/>
      <c r="E58" s="22">
        <v>1</v>
      </c>
      <c r="F58" s="22"/>
      <c r="G58" s="22"/>
      <c r="H58" s="26"/>
      <c r="I58" s="44"/>
      <c r="J58" s="50"/>
      <c r="K58" s="50"/>
      <c r="M58" s="5" t="s">
        <v>16</v>
      </c>
    </row>
    <row r="59" spans="1:13" hidden="1">
      <c r="A59" s="1"/>
      <c r="B59" s="5"/>
      <c r="C59" s="41" t="s">
        <v>9</v>
      </c>
      <c r="D59" s="30"/>
      <c r="E59" s="30"/>
      <c r="F59" s="30"/>
      <c r="G59" s="30"/>
      <c r="H59" s="32"/>
      <c r="I59" s="45"/>
      <c r="J59" s="50"/>
      <c r="K59" s="50"/>
    </row>
    <row r="60" spans="1:13">
      <c r="A60" s="1"/>
      <c r="C60" s="41"/>
      <c r="D60" s="30"/>
      <c r="E60" s="30"/>
      <c r="F60" s="30"/>
      <c r="G60" s="30"/>
      <c r="H60" s="32"/>
      <c r="I60" s="45"/>
      <c r="J60" s="50"/>
      <c r="K60" s="50"/>
    </row>
    <row r="61" spans="1:13" ht="13.1">
      <c r="A61" s="1"/>
      <c r="B61" s="2" t="s">
        <v>15</v>
      </c>
      <c r="C61" s="41"/>
      <c r="D61" s="30"/>
      <c r="E61" s="30"/>
      <c r="F61" s="30"/>
      <c r="G61" s="30"/>
      <c r="H61" s="32"/>
      <c r="I61" s="45"/>
      <c r="J61" s="50"/>
      <c r="K61" s="50"/>
    </row>
    <row r="62" spans="1:13">
      <c r="A62" s="40" t="str">
        <f>IF(C62="ks","1","")</f>
        <v>1</v>
      </c>
      <c r="B62" s="16" t="s">
        <v>54</v>
      </c>
      <c r="C62" s="40" t="s">
        <v>0</v>
      </c>
      <c r="D62" s="30"/>
      <c r="E62" s="22">
        <v>1</v>
      </c>
      <c r="F62" s="22"/>
      <c r="G62" s="22"/>
      <c r="H62" s="26"/>
      <c r="I62" s="45"/>
      <c r="J62" s="50"/>
      <c r="K62" s="50"/>
      <c r="M62" s="13" t="s">
        <v>11</v>
      </c>
    </row>
    <row r="63" spans="1:13" hidden="1">
      <c r="A63" s="40" t="str">
        <f>IF(C63="ks","1","")</f>
        <v/>
      </c>
      <c r="B63" s="16" t="s">
        <v>9</v>
      </c>
      <c r="C63" s="40" t="s">
        <v>9</v>
      </c>
      <c r="D63" s="30"/>
      <c r="E63" s="22"/>
      <c r="F63" s="22"/>
      <c r="G63" s="21"/>
      <c r="H63" s="50"/>
      <c r="I63" s="44"/>
      <c r="J63" s="50"/>
      <c r="K63" s="50"/>
    </row>
    <row r="64" spans="1:13" hidden="1">
      <c r="A64" s="40" t="str">
        <f>IF(C64="ks","1","")</f>
        <v/>
      </c>
      <c r="B64" s="16" t="s">
        <v>9</v>
      </c>
      <c r="C64" s="40" t="s">
        <v>9</v>
      </c>
      <c r="D64" s="30"/>
      <c r="E64" s="22"/>
      <c r="F64" s="22"/>
      <c r="G64" s="22"/>
      <c r="H64" s="26"/>
      <c r="I64" s="45"/>
      <c r="J64" s="50"/>
      <c r="K64" s="50"/>
    </row>
    <row r="65" spans="1:11" hidden="1">
      <c r="A65" s="40" t="str">
        <f>IF(C65="ks","1","")</f>
        <v/>
      </c>
      <c r="B65" s="16" t="s">
        <v>9</v>
      </c>
      <c r="C65" s="40" t="s">
        <v>9</v>
      </c>
      <c r="D65" s="30"/>
      <c r="E65" s="30"/>
      <c r="F65" s="30"/>
      <c r="G65" s="22"/>
      <c r="H65" s="26"/>
      <c r="I65" s="45"/>
      <c r="J65" s="50"/>
      <c r="K65" s="50"/>
    </row>
    <row r="66" spans="1:11">
      <c r="A66" s="40"/>
      <c r="B66" s="16"/>
      <c r="C66" s="40"/>
      <c r="D66" s="30"/>
      <c r="E66" s="30"/>
      <c r="F66" s="30"/>
      <c r="G66" s="22"/>
      <c r="H66" s="56"/>
      <c r="I66" s="45"/>
      <c r="J66" s="50"/>
      <c r="K66" s="50"/>
    </row>
    <row r="67" spans="1:11" ht="13.1">
      <c r="A67" s="40"/>
      <c r="B67" s="2" t="s">
        <v>35</v>
      </c>
      <c r="C67" s="40"/>
      <c r="D67" s="30"/>
      <c r="E67" s="30"/>
      <c r="F67" s="30"/>
      <c r="G67" s="22"/>
      <c r="H67" s="26"/>
      <c r="I67" s="45"/>
      <c r="J67" s="50"/>
      <c r="K67" s="50"/>
    </row>
    <row r="68" spans="1:11">
      <c r="A68" s="40">
        <v>1</v>
      </c>
      <c r="B68" s="16" t="s">
        <v>55</v>
      </c>
      <c r="C68" s="40" t="s">
        <v>0</v>
      </c>
      <c r="D68" s="30"/>
      <c r="E68" s="101">
        <v>3</v>
      </c>
      <c r="F68" s="30"/>
      <c r="G68" s="22"/>
      <c r="H68" s="26"/>
      <c r="I68" s="45"/>
      <c r="J68" s="50"/>
      <c r="K68" s="50"/>
    </row>
    <row r="69" spans="1:11" hidden="1">
      <c r="A69" s="40">
        <v>1</v>
      </c>
      <c r="B69" s="16" t="s">
        <v>9</v>
      </c>
      <c r="C69" s="40" t="s">
        <v>9</v>
      </c>
      <c r="D69" s="30"/>
      <c r="E69" s="30"/>
      <c r="F69" s="101"/>
      <c r="G69" s="22"/>
      <c r="H69" s="26"/>
      <c r="I69" s="45"/>
      <c r="J69" s="50"/>
      <c r="K69" s="50"/>
    </row>
    <row r="70" spans="1:11" hidden="1">
      <c r="A70" s="40"/>
      <c r="B70" s="16" t="s">
        <v>9</v>
      </c>
      <c r="C70" s="40" t="s">
        <v>9</v>
      </c>
      <c r="D70" s="30"/>
      <c r="E70" s="30"/>
      <c r="F70" s="30"/>
      <c r="G70" s="96"/>
      <c r="H70" s="26"/>
      <c r="I70" s="45"/>
      <c r="J70" s="50"/>
      <c r="K70" s="50"/>
    </row>
    <row r="71" spans="1:11" hidden="1">
      <c r="A71" s="40">
        <v>2</v>
      </c>
      <c r="B71" s="16" t="s">
        <v>9</v>
      </c>
      <c r="C71" s="40" t="s">
        <v>9</v>
      </c>
      <c r="D71" s="30"/>
      <c r="E71" s="30"/>
      <c r="F71" s="30"/>
      <c r="G71" s="22"/>
      <c r="H71" s="105"/>
      <c r="I71" s="45"/>
      <c r="J71" s="50"/>
      <c r="K71" s="50"/>
    </row>
    <row r="72" spans="1:11" hidden="1">
      <c r="A72" s="40"/>
      <c r="B72" s="16"/>
      <c r="C72" s="40"/>
      <c r="D72" s="30"/>
      <c r="E72" s="30"/>
      <c r="F72" s="30"/>
      <c r="G72" s="22"/>
      <c r="H72" s="56"/>
      <c r="I72" s="45"/>
      <c r="J72" s="50"/>
      <c r="K72" s="50"/>
    </row>
    <row r="73" spans="1:11" ht="13.1" hidden="1">
      <c r="A73" s="40"/>
      <c r="B73" s="60" t="s">
        <v>38</v>
      </c>
      <c r="C73" s="40"/>
      <c r="D73" s="30"/>
      <c r="E73" s="30"/>
      <c r="F73" s="30"/>
      <c r="G73" s="22"/>
      <c r="H73" s="56"/>
      <c r="I73" s="45"/>
      <c r="J73" s="50"/>
      <c r="K73" s="50"/>
    </row>
    <row r="74" spans="1:11" hidden="1">
      <c r="A74" s="40"/>
      <c r="B74" s="16" t="s">
        <v>9</v>
      </c>
      <c r="C74" s="40" t="s">
        <v>9</v>
      </c>
      <c r="D74" s="30"/>
      <c r="E74" s="101"/>
      <c r="F74" s="30"/>
      <c r="G74" s="22"/>
      <c r="H74" s="26"/>
      <c r="I74" s="45"/>
      <c r="J74" s="50"/>
      <c r="K74" s="50"/>
    </row>
    <row r="75" spans="1:11" hidden="1">
      <c r="A75" s="40"/>
      <c r="B75" s="16" t="s">
        <v>9</v>
      </c>
      <c r="C75" s="40" t="s">
        <v>9</v>
      </c>
      <c r="D75" s="30"/>
      <c r="E75" s="30"/>
      <c r="F75" s="101"/>
      <c r="G75" s="22"/>
      <c r="H75" s="26"/>
      <c r="I75" s="45"/>
      <c r="J75" s="50"/>
      <c r="K75" s="50"/>
    </row>
    <row r="76" spans="1:11" hidden="1">
      <c r="A76" s="40"/>
      <c r="B76" s="16" t="s">
        <v>9</v>
      </c>
      <c r="C76" s="40" t="s">
        <v>9</v>
      </c>
      <c r="D76" s="30"/>
      <c r="E76" s="30"/>
      <c r="F76" s="30"/>
      <c r="G76" s="96"/>
      <c r="H76" s="26"/>
      <c r="I76" s="45"/>
      <c r="J76" s="50"/>
      <c r="K76" s="50"/>
    </row>
    <row r="77" spans="1:11" hidden="1">
      <c r="A77" s="40"/>
      <c r="B77" s="16" t="s">
        <v>9</v>
      </c>
      <c r="C77" s="40" t="s">
        <v>9</v>
      </c>
      <c r="D77" s="30"/>
      <c r="E77" s="30"/>
      <c r="F77" s="30"/>
      <c r="G77" s="22"/>
      <c r="H77" s="105"/>
      <c r="I77" s="45"/>
      <c r="J77" s="50"/>
      <c r="K77" s="50"/>
    </row>
    <row r="78" spans="1:11" hidden="1">
      <c r="A78" s="40"/>
      <c r="B78" s="16"/>
      <c r="C78" s="40"/>
      <c r="D78" s="30"/>
      <c r="E78" s="30"/>
      <c r="F78" s="30"/>
      <c r="G78" s="22"/>
      <c r="H78" s="56"/>
      <c r="I78" s="45"/>
      <c r="J78" s="50"/>
      <c r="K78" s="50"/>
    </row>
    <row r="79" spans="1:11" ht="13.1" hidden="1">
      <c r="A79" s="40"/>
      <c r="B79" s="60" t="s">
        <v>39</v>
      </c>
      <c r="C79" s="40"/>
      <c r="D79" s="30"/>
      <c r="E79" s="30"/>
      <c r="F79" s="30"/>
      <c r="G79" s="22"/>
      <c r="H79" s="56"/>
      <c r="I79" s="45"/>
      <c r="J79" s="50"/>
      <c r="K79" s="50"/>
    </row>
    <row r="80" spans="1:11" hidden="1">
      <c r="A80" s="40"/>
      <c r="B80" s="16" t="s">
        <v>9</v>
      </c>
      <c r="C80" s="40" t="s">
        <v>9</v>
      </c>
      <c r="D80" s="30"/>
      <c r="E80" s="101"/>
      <c r="F80" s="30"/>
      <c r="G80" s="22"/>
      <c r="H80" s="26"/>
      <c r="I80" s="45"/>
      <c r="J80" s="50"/>
      <c r="K80" s="50"/>
    </row>
    <row r="81" spans="1:12" hidden="1">
      <c r="A81" s="40"/>
      <c r="B81" s="16" t="s">
        <v>9</v>
      </c>
      <c r="C81" s="40" t="s">
        <v>9</v>
      </c>
      <c r="D81" s="30"/>
      <c r="E81" s="30"/>
      <c r="F81" s="101"/>
      <c r="G81" s="22"/>
      <c r="H81" s="26"/>
      <c r="I81" s="45"/>
      <c r="J81" s="50"/>
      <c r="K81" s="50"/>
    </row>
    <row r="82" spans="1:12" hidden="1">
      <c r="A82" s="40"/>
      <c r="B82" s="16" t="s">
        <v>9</v>
      </c>
      <c r="C82" s="40" t="s">
        <v>9</v>
      </c>
      <c r="D82" s="30"/>
      <c r="E82" s="30"/>
      <c r="F82" s="30"/>
      <c r="G82" s="96"/>
      <c r="H82" s="26"/>
      <c r="I82" s="45"/>
      <c r="J82" s="50"/>
      <c r="K82" s="50"/>
    </row>
    <row r="83" spans="1:12" hidden="1">
      <c r="A83" s="40"/>
      <c r="B83" s="16" t="s">
        <v>9</v>
      </c>
      <c r="C83" s="40" t="s">
        <v>9</v>
      </c>
      <c r="D83" s="30"/>
      <c r="E83" s="30"/>
      <c r="F83" s="30"/>
      <c r="G83" s="22"/>
      <c r="H83" s="105"/>
      <c r="I83" s="45"/>
      <c r="J83" s="50"/>
      <c r="K83" s="50"/>
    </row>
    <row r="84" spans="1:12">
      <c r="A84" s="1"/>
      <c r="B84" s="5"/>
      <c r="C84" s="41"/>
      <c r="D84" s="30"/>
      <c r="E84" s="30"/>
      <c r="F84" s="30"/>
      <c r="G84" s="30"/>
      <c r="H84" s="32"/>
      <c r="I84" s="45"/>
      <c r="J84" s="50"/>
      <c r="K84" s="50"/>
    </row>
    <row r="85" spans="1:12" ht="13.1">
      <c r="A85" s="1"/>
      <c r="B85" s="2" t="s">
        <v>3</v>
      </c>
      <c r="C85" s="41"/>
      <c r="D85" s="30"/>
      <c r="E85" s="22"/>
      <c r="F85" s="22"/>
      <c r="G85" s="22"/>
      <c r="H85" s="26"/>
      <c r="I85" s="46"/>
      <c r="J85" s="50"/>
      <c r="K85" s="50"/>
    </row>
    <row r="86" spans="1:12" ht="24.9">
      <c r="A86" s="1">
        <v>1</v>
      </c>
      <c r="B86" s="68" t="s">
        <v>34</v>
      </c>
      <c r="C86" s="41" t="s">
        <v>7</v>
      </c>
      <c r="D86" s="30"/>
      <c r="E86" s="22">
        <v>1</v>
      </c>
      <c r="F86" s="22"/>
      <c r="G86" s="22"/>
      <c r="H86" s="22"/>
      <c r="I86" s="22"/>
      <c r="J86" s="22"/>
      <c r="K86" s="26"/>
    </row>
    <row r="87" spans="1:12">
      <c r="A87" s="1"/>
      <c r="B87" s="13" t="s">
        <v>31</v>
      </c>
      <c r="C87" s="41"/>
      <c r="D87" s="30"/>
      <c r="E87" s="30"/>
      <c r="F87" s="30"/>
      <c r="G87" s="30"/>
      <c r="H87" s="32"/>
      <c r="I87" s="45"/>
      <c r="J87" s="50"/>
      <c r="K87" s="50"/>
    </row>
    <row r="88" spans="1:12">
      <c r="A88" s="1"/>
      <c r="B88" s="13"/>
      <c r="C88" s="40"/>
      <c r="D88" s="30"/>
      <c r="E88" s="30"/>
      <c r="F88" s="30"/>
      <c r="G88" s="30"/>
      <c r="H88" s="32"/>
      <c r="I88" s="45"/>
      <c r="J88" s="50"/>
      <c r="K88" s="50"/>
    </row>
    <row r="89" spans="1:12">
      <c r="A89" s="1"/>
      <c r="B89" s="13"/>
      <c r="C89" s="40"/>
      <c r="D89" s="30"/>
      <c r="E89" s="30"/>
      <c r="F89" s="30"/>
      <c r="G89" s="30"/>
      <c r="H89" s="32"/>
      <c r="I89" s="45"/>
      <c r="J89" s="50"/>
      <c r="K89" s="50"/>
    </row>
    <row r="90" spans="1:12" ht="13.1">
      <c r="A90" s="1"/>
      <c r="B90" s="2" t="s">
        <v>30</v>
      </c>
      <c r="C90" s="40"/>
      <c r="D90" s="30"/>
      <c r="E90" s="30"/>
      <c r="F90" s="30"/>
      <c r="G90" s="30"/>
      <c r="H90" s="32"/>
      <c r="I90" s="45"/>
      <c r="J90" s="50"/>
      <c r="K90" s="50"/>
    </row>
    <row r="91" spans="1:12" hidden="1">
      <c r="A91" s="1"/>
      <c r="B91" s="58" t="s">
        <v>17</v>
      </c>
      <c r="C91" s="41"/>
      <c r="D91" s="30"/>
      <c r="E91" s="30"/>
      <c r="F91" s="30"/>
      <c r="G91" s="30"/>
      <c r="H91" s="32"/>
      <c r="I91" s="45"/>
      <c r="J91" s="50"/>
      <c r="K91" s="50"/>
    </row>
    <row r="92" spans="1:12" hidden="1">
      <c r="A92" s="1">
        <v>1</v>
      </c>
      <c r="B92" s="16" t="s">
        <v>9</v>
      </c>
      <c r="C92" s="40" t="s">
        <v>9</v>
      </c>
      <c r="D92" s="29"/>
      <c r="E92" s="89"/>
      <c r="F92" s="89"/>
      <c r="G92" s="30"/>
      <c r="H92" s="32"/>
      <c r="I92" s="45"/>
      <c r="J92" s="50"/>
      <c r="K92" s="50"/>
    </row>
    <row r="93" spans="1:12" hidden="1">
      <c r="A93" s="1" t="str">
        <f>IF(C93="","",1)</f>
        <v/>
      </c>
      <c r="B93" s="16" t="s">
        <v>9</v>
      </c>
      <c r="C93" s="40" t="s">
        <v>9</v>
      </c>
      <c r="D93" s="29"/>
      <c r="E93" s="39"/>
      <c r="F93" s="28"/>
      <c r="G93" s="28"/>
      <c r="H93" s="57"/>
      <c r="I93" s="69"/>
      <c r="J93" s="50"/>
      <c r="K93" s="50"/>
    </row>
    <row r="94" spans="1:12" hidden="1">
      <c r="A94" s="1" t="str">
        <f>IF(C94="","",1)</f>
        <v/>
      </c>
      <c r="B94" s="16" t="s">
        <v>9</v>
      </c>
      <c r="C94" s="40" t="s">
        <v>9</v>
      </c>
      <c r="D94" s="29"/>
      <c r="E94" s="35"/>
      <c r="F94" s="29"/>
      <c r="G94" s="28"/>
      <c r="H94" s="57"/>
      <c r="I94" s="120"/>
      <c r="J94" s="26"/>
      <c r="K94" s="26"/>
      <c r="L94" s="44" t="e">
        <v>#REF!</v>
      </c>
    </row>
    <row r="95" spans="1:12" hidden="1">
      <c r="A95" s="1">
        <v>2</v>
      </c>
      <c r="B95" s="16" t="s">
        <v>9</v>
      </c>
      <c r="C95" s="40" t="s">
        <v>9</v>
      </c>
      <c r="D95" s="29"/>
      <c r="E95" s="30" t="s">
        <v>9</v>
      </c>
      <c r="F95" s="29"/>
      <c r="G95" s="28"/>
      <c r="H95" s="57"/>
      <c r="I95" s="120"/>
      <c r="J95" s="26"/>
      <c r="K95" s="26"/>
      <c r="L95" s="44"/>
    </row>
    <row r="96" spans="1:12" hidden="1">
      <c r="A96" s="1"/>
      <c r="B96" s="16" t="s">
        <v>9</v>
      </c>
      <c r="C96" s="40" t="s">
        <v>9</v>
      </c>
      <c r="D96" s="29"/>
      <c r="E96" s="30"/>
      <c r="F96" s="30"/>
      <c r="G96" s="28"/>
      <c r="H96" s="57"/>
      <c r="I96" s="120"/>
      <c r="J96" s="26"/>
      <c r="K96" s="26"/>
      <c r="L96" s="44"/>
    </row>
    <row r="97" spans="1:13" hidden="1">
      <c r="A97" s="1"/>
      <c r="B97" s="16" t="s">
        <v>9</v>
      </c>
      <c r="C97" s="40" t="s">
        <v>9</v>
      </c>
      <c r="D97" s="29"/>
      <c r="E97" s="30"/>
      <c r="F97" s="29"/>
      <c r="G97" s="29"/>
      <c r="H97" s="31"/>
      <c r="I97" s="121"/>
      <c r="J97" s="26"/>
      <c r="K97" s="26"/>
      <c r="L97" s="44"/>
    </row>
    <row r="98" spans="1:13" hidden="1">
      <c r="A98" s="1">
        <v>2</v>
      </c>
      <c r="B98" s="16" t="s">
        <v>9</v>
      </c>
      <c r="C98" s="40" t="s">
        <v>9</v>
      </c>
      <c r="D98" s="29"/>
      <c r="E98" s="29"/>
      <c r="F98" s="30"/>
      <c r="G98" s="29"/>
      <c r="H98" s="31"/>
      <c r="I98" s="121"/>
      <c r="J98" s="26"/>
      <c r="K98" s="26"/>
      <c r="L98" s="44"/>
    </row>
    <row r="99" spans="1:13" hidden="1">
      <c r="A99" s="1"/>
      <c r="B99" s="16" t="s">
        <v>9</v>
      </c>
      <c r="C99" s="40" t="s">
        <v>9</v>
      </c>
      <c r="D99" s="29"/>
      <c r="E99" s="29"/>
      <c r="F99" s="29"/>
      <c r="G99" s="30"/>
      <c r="H99" s="31"/>
      <c r="I99" s="121"/>
      <c r="J99" s="26"/>
      <c r="K99" s="26"/>
      <c r="L99" s="44"/>
    </row>
    <row r="100" spans="1:13" hidden="1">
      <c r="A100" s="1">
        <v>2</v>
      </c>
      <c r="B100" s="16" t="s">
        <v>9</v>
      </c>
      <c r="C100" s="40" t="s">
        <v>9</v>
      </c>
      <c r="D100" s="29"/>
      <c r="E100" s="29"/>
      <c r="F100" s="29"/>
      <c r="G100" s="29"/>
      <c r="H100" s="32"/>
      <c r="I100" s="30"/>
      <c r="J100" s="26"/>
      <c r="K100" s="26"/>
      <c r="L100" s="44"/>
      <c r="M100" s="26" t="s">
        <v>37</v>
      </c>
    </row>
    <row r="101" spans="1:13" hidden="1">
      <c r="A101" s="1"/>
      <c r="B101" s="16" t="s">
        <v>9</v>
      </c>
      <c r="C101" s="40" t="s">
        <v>9</v>
      </c>
      <c r="D101" s="29"/>
      <c r="E101" s="29"/>
      <c r="F101" s="29"/>
      <c r="G101" s="29"/>
      <c r="H101" s="32"/>
      <c r="I101" s="30"/>
      <c r="J101" s="26"/>
      <c r="K101" s="26"/>
      <c r="L101" s="44"/>
    </row>
    <row r="102" spans="1:13" hidden="1">
      <c r="A102" s="1"/>
      <c r="B102" s="16" t="s">
        <v>9</v>
      </c>
      <c r="C102" s="40" t="s">
        <v>9</v>
      </c>
      <c r="D102" s="29"/>
      <c r="E102" s="29"/>
      <c r="F102" s="29"/>
      <c r="G102" s="29"/>
      <c r="H102" s="32"/>
      <c r="I102" s="30"/>
      <c r="J102" s="26"/>
      <c r="K102" s="26"/>
      <c r="L102" s="44"/>
    </row>
    <row r="103" spans="1:13" hidden="1">
      <c r="A103" s="1">
        <v>1</v>
      </c>
      <c r="B103" s="16" t="s">
        <v>9</v>
      </c>
      <c r="C103" s="40" t="s">
        <v>9</v>
      </c>
      <c r="D103" s="29"/>
      <c r="E103" s="89"/>
      <c r="F103" s="89"/>
      <c r="G103" s="89"/>
      <c r="H103" s="83"/>
      <c r="I103" s="122"/>
      <c r="J103" s="105"/>
      <c r="K103" s="105"/>
      <c r="L103" s="44"/>
    </row>
    <row r="104" spans="1:13" hidden="1">
      <c r="A104" s="1"/>
      <c r="B104" s="16" t="s">
        <v>9</v>
      </c>
      <c r="C104" s="40" t="s">
        <v>9</v>
      </c>
      <c r="D104" s="29"/>
      <c r="E104" s="89"/>
      <c r="F104" s="89"/>
      <c r="G104" s="89"/>
      <c r="H104" s="83"/>
      <c r="I104" s="123"/>
      <c r="J104" s="26"/>
      <c r="K104" s="26"/>
      <c r="L104" s="44"/>
    </row>
    <row r="105" spans="1:13" hidden="1">
      <c r="A105" s="1"/>
      <c r="B105" s="16" t="s">
        <v>59</v>
      </c>
      <c r="C105" s="40" t="s">
        <v>0</v>
      </c>
      <c r="D105" s="29"/>
      <c r="E105" s="89"/>
      <c r="F105" s="89"/>
      <c r="G105" s="89"/>
      <c r="H105" s="83"/>
      <c r="I105" s="123"/>
      <c r="J105" s="26"/>
      <c r="K105" s="26"/>
      <c r="L105" s="44"/>
    </row>
    <row r="106" spans="1:13" hidden="1">
      <c r="A106" s="1"/>
      <c r="B106" s="16" t="s">
        <v>60</v>
      </c>
      <c r="C106" s="40" t="s">
        <v>0</v>
      </c>
      <c r="D106" s="29"/>
      <c r="E106" s="89"/>
      <c r="F106" s="89"/>
      <c r="G106" s="89"/>
      <c r="H106" s="83"/>
      <c r="I106" s="123"/>
      <c r="J106" s="26"/>
      <c r="K106" s="26"/>
      <c r="L106" s="44"/>
    </row>
    <row r="107" spans="1:13" hidden="1">
      <c r="A107" s="1"/>
      <c r="B107" s="16" t="s">
        <v>9</v>
      </c>
      <c r="C107" s="40" t="s">
        <v>9</v>
      </c>
      <c r="D107" s="29"/>
      <c r="E107" s="29"/>
      <c r="F107" s="29"/>
      <c r="G107" s="29"/>
      <c r="H107" s="31"/>
      <c r="I107" s="45"/>
      <c r="J107" s="105"/>
      <c r="K107" s="26"/>
      <c r="L107" s="44"/>
    </row>
    <row r="108" spans="1:13" hidden="1">
      <c r="A108" s="1"/>
      <c r="B108" s="16" t="s">
        <v>9</v>
      </c>
      <c r="C108" s="40" t="s">
        <v>9</v>
      </c>
      <c r="D108" s="29"/>
      <c r="E108" s="29"/>
      <c r="F108" s="29"/>
      <c r="G108" s="29"/>
      <c r="H108" s="31"/>
      <c r="I108" s="45"/>
      <c r="J108" s="56"/>
      <c r="K108" s="105"/>
      <c r="L108" s="44"/>
    </row>
    <row r="109" spans="1:13" hidden="1">
      <c r="A109" s="1"/>
      <c r="B109" s="16" t="s">
        <v>9</v>
      </c>
      <c r="C109" s="40" t="s">
        <v>9</v>
      </c>
      <c r="D109" s="29"/>
      <c r="E109" s="29"/>
      <c r="F109" s="29"/>
      <c r="G109" s="29"/>
      <c r="H109" s="31"/>
      <c r="I109" s="45"/>
      <c r="J109" s="56"/>
      <c r="K109" s="105"/>
      <c r="L109" s="44"/>
    </row>
    <row r="110" spans="1:13" hidden="1">
      <c r="A110" s="1"/>
      <c r="B110" s="16" t="s">
        <v>9</v>
      </c>
      <c r="C110" s="40" t="s">
        <v>9</v>
      </c>
      <c r="D110" s="29"/>
      <c r="E110" s="29"/>
      <c r="F110" s="29"/>
      <c r="G110" s="29"/>
      <c r="H110" s="31"/>
      <c r="I110" s="45"/>
      <c r="J110" s="105"/>
      <c r="K110" s="56"/>
      <c r="L110" s="44"/>
    </row>
    <row r="111" spans="1:13" hidden="1">
      <c r="A111" s="1">
        <v>2</v>
      </c>
      <c r="B111" s="16" t="s">
        <v>9</v>
      </c>
      <c r="C111" s="40" t="s">
        <v>9</v>
      </c>
      <c r="D111" s="29"/>
      <c r="E111" s="29"/>
      <c r="F111" s="29"/>
      <c r="G111" s="29"/>
      <c r="H111" s="31"/>
      <c r="I111" s="45"/>
      <c r="J111" s="105"/>
      <c r="K111" s="105"/>
      <c r="L111" s="44"/>
    </row>
    <row r="112" spans="1:13" hidden="1">
      <c r="A112" s="1">
        <v>3</v>
      </c>
      <c r="B112" s="16" t="s">
        <v>9</v>
      </c>
      <c r="C112" s="40" t="s">
        <v>9</v>
      </c>
      <c r="D112" s="29"/>
      <c r="E112" s="29"/>
      <c r="F112" s="29"/>
      <c r="G112" s="29"/>
      <c r="H112" s="31"/>
      <c r="I112" s="45"/>
      <c r="J112" s="56"/>
      <c r="K112" s="105"/>
      <c r="L112" s="44"/>
    </row>
    <row r="113" spans="1:11" ht="30.8" customHeight="1">
      <c r="A113" s="40">
        <v>1</v>
      </c>
      <c r="B113" s="111" t="s">
        <v>58</v>
      </c>
      <c r="C113" s="148" t="s">
        <v>0</v>
      </c>
      <c r="D113" s="29"/>
      <c r="E113" s="30">
        <v>1</v>
      </c>
      <c r="F113" s="29"/>
      <c r="G113" s="29"/>
      <c r="H113" s="31"/>
      <c r="I113" s="69"/>
      <c r="J113" s="50"/>
      <c r="K113" s="50"/>
    </row>
    <row r="114" spans="1:11">
      <c r="A114" s="1"/>
      <c r="B114" s="53" t="s">
        <v>14</v>
      </c>
      <c r="C114" s="41"/>
      <c r="D114" s="29"/>
      <c r="E114" s="29"/>
      <c r="F114" s="29"/>
      <c r="G114" s="29"/>
      <c r="H114" s="31"/>
      <c r="I114" s="69"/>
      <c r="J114" s="50"/>
      <c r="K114" s="50"/>
    </row>
    <row r="115" spans="1:11">
      <c r="A115" s="1">
        <v>1</v>
      </c>
      <c r="B115" s="16" t="s">
        <v>9</v>
      </c>
      <c r="C115" s="40" t="s">
        <v>9</v>
      </c>
      <c r="D115" s="29"/>
      <c r="E115" s="26"/>
      <c r="F115" s="26"/>
      <c r="G115" s="26"/>
      <c r="H115" s="26"/>
      <c r="I115" s="44"/>
      <c r="J115" s="105"/>
      <c r="K115" s="105"/>
    </row>
    <row r="116" spans="1:11">
      <c r="A116" s="1">
        <v>2</v>
      </c>
      <c r="B116" s="16" t="s">
        <v>9</v>
      </c>
      <c r="C116" s="40" t="s">
        <v>9</v>
      </c>
      <c r="D116" s="29"/>
      <c r="E116" s="22"/>
      <c r="F116" s="22"/>
      <c r="G116" s="22"/>
      <c r="H116" s="26"/>
      <c r="I116" s="44"/>
      <c r="J116" s="105"/>
      <c r="K116" s="105"/>
    </row>
    <row r="117" spans="1:11">
      <c r="A117" s="1">
        <v>3</v>
      </c>
      <c r="B117" s="16" t="s">
        <v>9</v>
      </c>
      <c r="C117" s="40" t="s">
        <v>9</v>
      </c>
      <c r="D117" s="29"/>
      <c r="E117" s="26"/>
      <c r="F117" s="26"/>
      <c r="G117" s="26"/>
      <c r="H117" s="26"/>
      <c r="I117" s="44"/>
      <c r="J117" s="105"/>
      <c r="K117" s="105"/>
    </row>
    <row r="118" spans="1:11">
      <c r="A118" s="1">
        <v>4</v>
      </c>
      <c r="B118" s="52" t="s">
        <v>26</v>
      </c>
      <c r="C118" s="40" t="s">
        <v>9</v>
      </c>
      <c r="D118" s="29"/>
      <c r="E118" s="22"/>
      <c r="F118" s="22"/>
      <c r="G118" s="22"/>
      <c r="H118" s="26"/>
      <c r="I118" s="44"/>
      <c r="J118" s="105"/>
      <c r="K118" s="105"/>
    </row>
    <row r="119" spans="1:11">
      <c r="A119" s="1"/>
      <c r="B119" s="52" t="s">
        <v>27</v>
      </c>
      <c r="C119" s="40" t="s">
        <v>9</v>
      </c>
      <c r="D119" s="29"/>
      <c r="E119" s="22"/>
      <c r="F119" s="22"/>
      <c r="G119" s="22"/>
      <c r="H119" s="26"/>
      <c r="I119" s="44"/>
      <c r="J119" s="105"/>
      <c r="K119" s="105"/>
    </row>
    <row r="120" spans="1:11">
      <c r="A120" s="1"/>
      <c r="B120" s="52" t="s">
        <v>28</v>
      </c>
      <c r="C120" s="40" t="s">
        <v>9</v>
      </c>
      <c r="D120" s="29"/>
      <c r="E120" s="22"/>
      <c r="F120" s="22"/>
      <c r="G120" s="22"/>
      <c r="H120" s="26"/>
      <c r="I120" s="44"/>
      <c r="J120" s="105"/>
      <c r="K120" s="105"/>
    </row>
    <row r="121" spans="1:11">
      <c r="A121" s="1"/>
      <c r="B121" s="52" t="s">
        <v>29</v>
      </c>
      <c r="C121" s="40" t="s">
        <v>9</v>
      </c>
      <c r="D121" s="29"/>
      <c r="E121" s="22"/>
      <c r="F121" s="22"/>
      <c r="G121" s="22"/>
      <c r="H121" s="26"/>
      <c r="I121" s="44"/>
      <c r="J121" s="105"/>
      <c r="K121" s="105"/>
    </row>
    <row r="122" spans="1:11">
      <c r="A122" s="1"/>
      <c r="B122" s="52"/>
      <c r="C122" s="40" t="s">
        <v>9</v>
      </c>
      <c r="D122" s="29"/>
      <c r="E122" s="30"/>
      <c r="F122" s="29"/>
      <c r="G122" s="29"/>
      <c r="H122" s="31"/>
      <c r="I122" s="69"/>
      <c r="J122" s="105"/>
      <c r="K122" s="105"/>
    </row>
    <row r="123" spans="1:11">
      <c r="A123" s="1"/>
      <c r="B123" s="36"/>
      <c r="C123" s="40" t="s">
        <v>9</v>
      </c>
      <c r="D123" s="29"/>
      <c r="E123" s="23"/>
      <c r="F123" s="38"/>
      <c r="G123" s="29"/>
      <c r="H123" s="31"/>
      <c r="I123" s="69"/>
      <c r="J123" s="26"/>
      <c r="K123" s="50"/>
    </row>
    <row r="124" spans="1:11">
      <c r="A124" s="1"/>
      <c r="B124" s="33" t="s">
        <v>4</v>
      </c>
      <c r="C124" s="40" t="s">
        <v>9</v>
      </c>
      <c r="D124" s="23"/>
      <c r="E124" s="23"/>
      <c r="F124" s="23"/>
      <c r="G124" s="22"/>
      <c r="H124" s="26"/>
      <c r="I124" s="44"/>
      <c r="J124" s="26" t="s">
        <v>9</v>
      </c>
      <c r="K124" s="50"/>
    </row>
    <row r="125" spans="1:11">
      <c r="A125" s="1"/>
      <c r="B125" s="16" t="s">
        <v>9</v>
      </c>
      <c r="C125" s="40" t="s">
        <v>9</v>
      </c>
      <c r="D125" s="34"/>
      <c r="E125" s="27" t="s">
        <v>9</v>
      </c>
      <c r="F125" s="27" t="s">
        <v>9</v>
      </c>
      <c r="G125" s="27" t="s">
        <v>9</v>
      </c>
      <c r="H125" s="27" t="s">
        <v>9</v>
      </c>
      <c r="I125" s="135" t="s">
        <v>9</v>
      </c>
      <c r="J125" s="27" t="s">
        <v>9</v>
      </c>
      <c r="K125" s="27" t="s">
        <v>9</v>
      </c>
    </row>
    <row r="126" spans="1:11">
      <c r="A126" s="13"/>
    </row>
  </sheetData>
  <mergeCells count="1">
    <mergeCell ref="D2:F2"/>
  </mergeCells>
  <phoneticPr fontId="0" type="noConversion"/>
  <printOptions gridLines="1"/>
  <pageMargins left="1.1023622047244095" right="0.19685039370078741" top="1.1023622047244095" bottom="0.82677165354330717" header="0.51181102362204722" footer="0.51181102362204722"/>
  <pageSetup paperSize="9" fitToHeight="0" orientation="portrait" blackAndWhite="1" horizontalDpi="300" verticalDpi="300" r:id="rId1"/>
  <headerFooter alignWithMargins="0">
    <oddHeader>&amp;C&amp;"Arial,Tučné"&amp;11VODOVODNÍ PŘÍPOJKA 
VÝPIS MATERIÁLU</oddHeader>
    <oddFooter>&amp;C&amp;"Arial,Tučné"&amp;14FRANZOVA &amp;A&amp;R&amp;P/&amp;N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59999389629810485"/>
  </sheetPr>
  <dimension ref="A1:M126"/>
  <sheetViews>
    <sheetView zoomScale="85" zoomScaleNormal="85" workbookViewId="0">
      <selection activeCell="M68" sqref="M68"/>
    </sheetView>
  </sheetViews>
  <sheetFormatPr defaultColWidth="8.875" defaultRowHeight="12.45"/>
  <cols>
    <col min="1" max="1" width="3.125" style="3" customWidth="1"/>
    <col min="2" max="2" width="52.75" style="3" customWidth="1"/>
    <col min="3" max="3" width="5.125" style="3" customWidth="1"/>
    <col min="4" max="9" width="5.625" style="3" customWidth="1"/>
    <col min="10" max="10" width="6.375" style="3" customWidth="1"/>
    <col min="11" max="11" width="6.625" style="3" customWidth="1"/>
    <col min="12" max="12" width="12" style="3" customWidth="1"/>
    <col min="13" max="13" width="64.375" style="3" customWidth="1"/>
    <col min="14" max="16384" width="8.875" style="3"/>
  </cols>
  <sheetData>
    <row r="1" spans="1:13" ht="14.4">
      <c r="A1" s="1"/>
      <c r="B1" s="6"/>
      <c r="C1" s="4"/>
      <c r="D1" s="4"/>
    </row>
    <row r="2" spans="1:13" ht="13.1">
      <c r="A2" s="1"/>
      <c r="B2" s="2"/>
      <c r="D2" s="174" t="s">
        <v>1</v>
      </c>
      <c r="E2" s="175"/>
      <c r="F2" s="175"/>
      <c r="G2" s="166"/>
      <c r="H2" s="166"/>
      <c r="I2" s="166"/>
      <c r="J2" s="166"/>
      <c r="K2" s="166"/>
    </row>
    <row r="3" spans="1:13">
      <c r="A3" s="1"/>
      <c r="C3" s="15"/>
      <c r="D3" s="18"/>
      <c r="E3" s="18">
        <v>25</v>
      </c>
      <c r="F3" s="19">
        <v>32</v>
      </c>
      <c r="G3" s="19">
        <v>40</v>
      </c>
      <c r="H3" s="19">
        <v>50</v>
      </c>
      <c r="I3" s="19">
        <v>80</v>
      </c>
      <c r="J3" s="19">
        <v>100</v>
      </c>
      <c r="K3" s="19">
        <v>150</v>
      </c>
    </row>
    <row r="4" spans="1:13" ht="5.25" customHeight="1">
      <c r="A4" s="1"/>
      <c r="C4" s="15"/>
      <c r="D4" s="88"/>
      <c r="E4" s="88"/>
      <c r="F4" s="44"/>
      <c r="G4" s="44"/>
      <c r="H4" s="44"/>
      <c r="I4" s="44"/>
    </row>
    <row r="5" spans="1:13" ht="13.1">
      <c r="A5" s="1"/>
      <c r="B5" s="2" t="s">
        <v>2</v>
      </c>
      <c r="C5" s="15"/>
      <c r="D5" s="88"/>
      <c r="E5" s="88"/>
      <c r="F5" s="44"/>
      <c r="G5" s="44"/>
      <c r="H5" s="44"/>
      <c r="I5" s="44"/>
    </row>
    <row r="6" spans="1:13" ht="24.9">
      <c r="A6" s="1"/>
      <c r="B6" s="16" t="s">
        <v>33</v>
      </c>
      <c r="C6" s="13"/>
      <c r="D6" s="20"/>
      <c r="E6" s="24"/>
      <c r="F6" s="24"/>
      <c r="G6" s="24"/>
      <c r="H6" s="25"/>
      <c r="I6" s="117"/>
      <c r="J6" s="25"/>
      <c r="K6" s="25"/>
    </row>
    <row r="7" spans="1:13">
      <c r="A7" s="1">
        <f>IF(E7="","",1)</f>
        <v>1</v>
      </c>
      <c r="B7" s="16" t="s">
        <v>51</v>
      </c>
      <c r="C7" s="40" t="s">
        <v>52</v>
      </c>
      <c r="D7" s="29"/>
      <c r="E7" s="39">
        <v>7</v>
      </c>
      <c r="F7" s="29"/>
      <c r="G7" s="29"/>
      <c r="H7" s="31"/>
      <c r="I7" s="69"/>
      <c r="J7" s="50"/>
      <c r="K7" s="50"/>
    </row>
    <row r="8" spans="1:13" ht="12.15" hidden="1" customHeight="1">
      <c r="A8" s="1" t="str">
        <f>IF(F8="","","1")</f>
        <v/>
      </c>
      <c r="B8" s="16" t="s">
        <v>9</v>
      </c>
      <c r="C8" s="40" t="s">
        <v>9</v>
      </c>
      <c r="D8" s="29"/>
      <c r="E8" s="35"/>
      <c r="F8" s="28"/>
      <c r="G8" s="29"/>
      <c r="H8" s="31"/>
      <c r="I8" s="69"/>
      <c r="J8" s="50"/>
      <c r="K8" s="50"/>
      <c r="M8" s="16"/>
    </row>
    <row r="9" spans="1:13" ht="12.15" hidden="1" customHeight="1">
      <c r="A9" s="1" t="str">
        <f>IF(G9="","",1)</f>
        <v/>
      </c>
      <c r="B9" s="16" t="s">
        <v>9</v>
      </c>
      <c r="C9" s="40" t="s">
        <v>9</v>
      </c>
      <c r="D9" s="29"/>
      <c r="E9" s="35"/>
      <c r="F9" s="29"/>
      <c r="G9" s="28"/>
      <c r="H9" s="31"/>
      <c r="I9" s="69"/>
      <c r="J9" s="50"/>
      <c r="K9" s="50"/>
      <c r="M9" s="16"/>
    </row>
    <row r="10" spans="1:13" ht="12.15" hidden="1" customHeight="1">
      <c r="A10" s="1" t="str">
        <f>IF(H10="","",1)</f>
        <v/>
      </c>
      <c r="B10" s="16" t="s">
        <v>9</v>
      </c>
      <c r="C10" s="40" t="s">
        <v>9</v>
      </c>
      <c r="D10" s="29"/>
      <c r="E10" s="35"/>
      <c r="F10" s="29"/>
      <c r="G10" s="29"/>
      <c r="H10" s="57"/>
      <c r="I10" s="69"/>
      <c r="J10" s="50"/>
      <c r="K10" s="50"/>
      <c r="M10" s="16"/>
    </row>
    <row r="11" spans="1:13" hidden="1">
      <c r="A11" s="1" t="str">
        <f>IF(E11+F11+G11+H11=0,"",1)</f>
        <v/>
      </c>
      <c r="B11" s="16" t="s">
        <v>9</v>
      </c>
      <c r="C11" s="41" t="s">
        <v>9</v>
      </c>
      <c r="D11" s="29"/>
      <c r="E11" s="43"/>
      <c r="F11" s="43"/>
      <c r="G11" s="43"/>
      <c r="H11" s="62"/>
      <c r="I11" s="69"/>
      <c r="J11" s="50"/>
      <c r="K11" s="50"/>
    </row>
    <row r="12" spans="1:13" hidden="1">
      <c r="A12" s="1"/>
      <c r="B12" s="16" t="s">
        <v>9</v>
      </c>
      <c r="C12" s="40" t="s">
        <v>9</v>
      </c>
      <c r="D12" s="29"/>
      <c r="E12" s="30"/>
      <c r="F12" s="30"/>
      <c r="G12" s="30"/>
      <c r="H12" s="32"/>
      <c r="I12" s="69"/>
      <c r="J12" s="126"/>
      <c r="K12" s="50"/>
    </row>
    <row r="13" spans="1:13" hidden="1">
      <c r="A13" s="1"/>
      <c r="B13" s="16" t="s">
        <v>9</v>
      </c>
      <c r="C13" s="40" t="s">
        <v>9</v>
      </c>
      <c r="D13" s="29"/>
      <c r="E13" s="30"/>
      <c r="F13" s="30"/>
      <c r="G13" s="30"/>
      <c r="H13" s="32"/>
      <c r="I13" s="69"/>
      <c r="J13" s="50"/>
      <c r="K13" s="126"/>
    </row>
    <row r="14" spans="1:13" hidden="1">
      <c r="A14" s="1"/>
      <c r="B14" s="16" t="s">
        <v>9</v>
      </c>
      <c r="C14" s="40" t="s">
        <v>9</v>
      </c>
      <c r="D14" s="29"/>
      <c r="E14" s="30"/>
      <c r="F14" s="30"/>
      <c r="G14" s="30"/>
      <c r="H14" s="32"/>
      <c r="I14" s="120"/>
      <c r="J14" s="50"/>
      <c r="K14" s="50"/>
    </row>
    <row r="15" spans="1:13" hidden="1">
      <c r="A15" s="1"/>
      <c r="B15" s="16"/>
      <c r="C15" s="41"/>
      <c r="D15" s="29"/>
      <c r="E15" s="30"/>
      <c r="F15" s="30"/>
      <c r="G15" s="30"/>
      <c r="H15" s="32"/>
      <c r="I15" s="69"/>
      <c r="J15" s="50"/>
      <c r="K15" s="50"/>
    </row>
    <row r="16" spans="1:13" ht="13.1" hidden="1">
      <c r="A16" s="1"/>
      <c r="B16" s="60" t="s">
        <v>18</v>
      </c>
      <c r="C16" s="41"/>
      <c r="D16" s="29"/>
      <c r="E16" s="30"/>
      <c r="F16" s="30"/>
      <c r="G16" s="30"/>
      <c r="H16" s="32"/>
      <c r="I16" s="69"/>
      <c r="J16" s="50"/>
      <c r="K16" s="50"/>
    </row>
    <row r="17" spans="1:11" hidden="1">
      <c r="A17" s="1"/>
      <c r="B17" s="16" t="s">
        <v>9</v>
      </c>
      <c r="C17" s="41" t="s">
        <v>9</v>
      </c>
      <c r="D17" s="30"/>
      <c r="E17" s="30"/>
      <c r="F17" s="30"/>
      <c r="G17" s="30"/>
      <c r="H17" s="32"/>
      <c r="I17" s="118"/>
      <c r="J17" s="50"/>
      <c r="K17" s="50"/>
    </row>
    <row r="18" spans="1:11" hidden="1">
      <c r="A18" s="1"/>
      <c r="B18" s="16" t="s">
        <v>9</v>
      </c>
      <c r="C18" s="41" t="s">
        <v>9</v>
      </c>
      <c r="D18" s="30"/>
      <c r="E18" s="30"/>
      <c r="F18" s="30"/>
      <c r="G18" s="30"/>
      <c r="H18" s="32"/>
      <c r="I18" s="118"/>
      <c r="J18" s="50"/>
      <c r="K18" s="50"/>
    </row>
    <row r="19" spans="1:11" hidden="1">
      <c r="A19" s="1"/>
      <c r="B19" s="16" t="s">
        <v>9</v>
      </c>
      <c r="C19" s="41" t="s">
        <v>9</v>
      </c>
      <c r="D19" s="30"/>
      <c r="E19" s="30"/>
      <c r="F19" s="30"/>
      <c r="G19" s="30"/>
      <c r="H19" s="32"/>
      <c r="I19" s="118"/>
      <c r="J19" s="50"/>
      <c r="K19" s="50"/>
    </row>
    <row r="20" spans="1:11" hidden="1">
      <c r="A20" s="1"/>
      <c r="B20" s="16" t="s">
        <v>9</v>
      </c>
      <c r="C20" s="41" t="s">
        <v>9</v>
      </c>
      <c r="D20" s="30"/>
      <c r="E20" s="30"/>
      <c r="F20" s="30"/>
      <c r="G20" s="30"/>
      <c r="H20" s="32"/>
      <c r="I20" s="118"/>
      <c r="J20" s="50"/>
      <c r="K20" s="50"/>
    </row>
    <row r="21" spans="1:11" hidden="1">
      <c r="A21" s="1"/>
      <c r="B21" s="16" t="s">
        <v>9</v>
      </c>
      <c r="C21" s="41" t="s">
        <v>9</v>
      </c>
      <c r="D21" s="30"/>
      <c r="E21" s="30"/>
      <c r="F21" s="30"/>
      <c r="G21" s="30"/>
      <c r="H21" s="32"/>
      <c r="I21" s="118"/>
      <c r="J21" s="50"/>
      <c r="K21" s="50"/>
    </row>
    <row r="22" spans="1:11" hidden="1">
      <c r="A22" s="1"/>
      <c r="B22" s="16" t="s">
        <v>9</v>
      </c>
      <c r="C22" s="41" t="s">
        <v>9</v>
      </c>
      <c r="D22" s="30"/>
      <c r="E22" s="30"/>
      <c r="F22" s="30"/>
      <c r="G22" s="30"/>
      <c r="H22" s="32"/>
      <c r="I22" s="118"/>
      <c r="J22" s="50"/>
      <c r="K22" s="50"/>
    </row>
    <row r="23" spans="1:11" hidden="1">
      <c r="A23" s="1"/>
      <c r="B23" s="16" t="s">
        <v>9</v>
      </c>
      <c r="C23" s="41" t="s">
        <v>9</v>
      </c>
      <c r="D23" s="30"/>
      <c r="E23" s="30"/>
      <c r="F23" s="30"/>
      <c r="G23" s="30"/>
      <c r="H23" s="32"/>
      <c r="I23" s="118"/>
      <c r="J23" s="50"/>
      <c r="K23" s="50"/>
    </row>
    <row r="24" spans="1:11" hidden="1">
      <c r="A24" s="1"/>
      <c r="B24" s="16" t="s">
        <v>9</v>
      </c>
      <c r="C24" s="41" t="s">
        <v>9</v>
      </c>
      <c r="D24" s="30"/>
      <c r="E24" s="30"/>
      <c r="F24" s="30"/>
      <c r="G24" s="30"/>
      <c r="H24" s="32"/>
      <c r="I24" s="118"/>
      <c r="J24" s="50"/>
      <c r="K24" s="50"/>
    </row>
    <row r="25" spans="1:11" hidden="1">
      <c r="A25" s="1"/>
      <c r="B25" s="16" t="s">
        <v>9</v>
      </c>
      <c r="C25" s="41" t="s">
        <v>9</v>
      </c>
      <c r="D25" s="30"/>
      <c r="E25" s="30"/>
      <c r="F25" s="30"/>
      <c r="G25" s="30"/>
      <c r="H25" s="32"/>
      <c r="I25" s="118"/>
      <c r="J25" s="50"/>
      <c r="K25" s="50"/>
    </row>
    <row r="26" spans="1:11" hidden="1">
      <c r="A26" s="1"/>
      <c r="B26" s="16" t="s">
        <v>9</v>
      </c>
      <c r="C26" s="41" t="s">
        <v>9</v>
      </c>
      <c r="D26" s="30"/>
      <c r="E26" s="30"/>
      <c r="F26" s="30"/>
      <c r="G26" s="30"/>
      <c r="H26" s="109"/>
      <c r="I26" s="118"/>
      <c r="J26" s="50"/>
      <c r="K26" s="50"/>
    </row>
    <row r="27" spans="1:11" hidden="1">
      <c r="A27" s="1"/>
      <c r="B27" s="16" t="s">
        <v>9</v>
      </c>
      <c r="C27" s="41" t="s">
        <v>9</v>
      </c>
      <c r="D27" s="30"/>
      <c r="E27" s="30"/>
      <c r="F27" s="30"/>
      <c r="G27" s="30"/>
      <c r="H27" s="109"/>
      <c r="I27" s="118"/>
      <c r="J27" s="105"/>
      <c r="K27" s="50"/>
    </row>
    <row r="28" spans="1:11" hidden="1">
      <c r="A28" s="1"/>
      <c r="B28" s="16" t="s">
        <v>9</v>
      </c>
      <c r="C28" s="41" t="s">
        <v>9</v>
      </c>
      <c r="D28" s="30"/>
      <c r="E28" s="30"/>
      <c r="F28" s="30"/>
      <c r="G28" s="30"/>
      <c r="H28" s="32"/>
      <c r="I28" s="45"/>
      <c r="J28" s="105"/>
      <c r="K28" s="50"/>
    </row>
    <row r="29" spans="1:11" hidden="1">
      <c r="A29" s="1"/>
      <c r="B29" s="16" t="s">
        <v>9</v>
      </c>
      <c r="C29" s="41" t="s">
        <v>9</v>
      </c>
      <c r="D29" s="30"/>
      <c r="E29" s="30"/>
      <c r="F29" s="30"/>
      <c r="G29" s="30"/>
      <c r="H29" s="32"/>
      <c r="I29" s="45"/>
      <c r="J29" s="105"/>
      <c r="K29" s="50"/>
    </row>
    <row r="30" spans="1:11" hidden="1">
      <c r="A30" s="1"/>
      <c r="B30" s="16" t="s">
        <v>9</v>
      </c>
      <c r="C30" s="41" t="s">
        <v>9</v>
      </c>
      <c r="D30" s="30"/>
      <c r="E30" s="30"/>
      <c r="F30" s="30"/>
      <c r="G30" s="30"/>
      <c r="H30" s="32"/>
      <c r="I30" s="45"/>
      <c r="J30" s="105"/>
      <c r="K30" s="50"/>
    </row>
    <row r="31" spans="1:11" hidden="1">
      <c r="A31" s="1"/>
      <c r="B31" s="16" t="s">
        <v>9</v>
      </c>
      <c r="C31" s="41" t="s">
        <v>9</v>
      </c>
      <c r="D31" s="30"/>
      <c r="E31" s="30"/>
      <c r="F31" s="30"/>
      <c r="G31" s="30"/>
      <c r="H31" s="32"/>
      <c r="I31" s="45"/>
      <c r="J31" s="26"/>
      <c r="K31" s="126"/>
    </row>
    <row r="32" spans="1:11" hidden="1">
      <c r="A32" s="1"/>
      <c r="B32" s="16" t="s">
        <v>9</v>
      </c>
      <c r="C32" s="41" t="s">
        <v>9</v>
      </c>
      <c r="D32" s="30"/>
      <c r="E32" s="30"/>
      <c r="F32" s="30"/>
      <c r="G32" s="30"/>
      <c r="H32" s="32"/>
      <c r="I32" s="45"/>
      <c r="J32" s="26"/>
      <c r="K32" s="126"/>
    </row>
    <row r="33" spans="1:13" hidden="1">
      <c r="A33" s="1"/>
      <c r="B33" s="16" t="s">
        <v>9</v>
      </c>
      <c r="C33" s="41" t="s">
        <v>9</v>
      </c>
      <c r="D33" s="30"/>
      <c r="E33" s="30"/>
      <c r="F33" s="30"/>
      <c r="G33" s="30"/>
      <c r="H33" s="32"/>
      <c r="I33" s="45"/>
      <c r="J33" s="26"/>
      <c r="K33" s="50"/>
    </row>
    <row r="34" spans="1:13" hidden="1">
      <c r="A34" s="1"/>
      <c r="B34" s="16" t="s">
        <v>9</v>
      </c>
      <c r="C34" s="41" t="s">
        <v>9</v>
      </c>
      <c r="D34" s="30"/>
      <c r="E34" s="30"/>
      <c r="F34" s="30"/>
      <c r="G34" s="30"/>
      <c r="H34" s="32"/>
      <c r="I34" s="45"/>
      <c r="J34" s="113"/>
      <c r="K34" s="126"/>
    </row>
    <row r="35" spans="1:13" hidden="1">
      <c r="A35" s="1"/>
      <c r="B35" s="16"/>
      <c r="C35" s="41" t="s">
        <v>9</v>
      </c>
      <c r="D35" s="30"/>
      <c r="E35" s="30"/>
      <c r="F35" s="30"/>
      <c r="G35" s="30"/>
      <c r="H35" s="32"/>
      <c r="I35" s="45"/>
      <c r="J35" s="50"/>
      <c r="K35" s="50"/>
    </row>
    <row r="36" spans="1:13" hidden="1">
      <c r="A36" s="1"/>
      <c r="B36" s="16"/>
      <c r="C36" s="41" t="s">
        <v>9</v>
      </c>
      <c r="D36" s="30"/>
      <c r="E36" s="30"/>
      <c r="F36" s="30"/>
      <c r="G36" s="30"/>
      <c r="H36" s="32"/>
      <c r="I36" s="45"/>
      <c r="J36" s="50"/>
      <c r="K36" s="50"/>
    </row>
    <row r="37" spans="1:13" hidden="1">
      <c r="A37" s="1"/>
      <c r="B37" s="16"/>
      <c r="C37" s="41" t="s">
        <v>9</v>
      </c>
      <c r="D37" s="30"/>
      <c r="E37" s="30"/>
      <c r="F37" s="30"/>
      <c r="G37" s="30"/>
      <c r="H37" s="32"/>
      <c r="I37" s="45"/>
      <c r="J37" s="50"/>
      <c r="K37" s="50"/>
    </row>
    <row r="38" spans="1:13" hidden="1">
      <c r="A38" s="1"/>
      <c r="B38" s="16"/>
      <c r="C38" s="41" t="s">
        <v>9</v>
      </c>
      <c r="D38" s="30"/>
      <c r="E38" s="30"/>
      <c r="F38" s="30"/>
      <c r="G38" s="30"/>
      <c r="H38" s="32"/>
      <c r="I38" s="45"/>
      <c r="J38" s="50"/>
      <c r="K38" s="50"/>
    </row>
    <row r="39" spans="1:13">
      <c r="A39" s="1"/>
      <c r="B39" s="16"/>
      <c r="C39" s="41" t="s">
        <v>9</v>
      </c>
      <c r="D39" s="30"/>
      <c r="E39" s="30"/>
      <c r="F39" s="30"/>
      <c r="G39" s="30"/>
      <c r="H39" s="32"/>
      <c r="I39" s="45"/>
      <c r="J39" s="50"/>
      <c r="K39" s="50"/>
    </row>
    <row r="40" spans="1:13">
      <c r="A40" s="1"/>
      <c r="B40" s="13"/>
      <c r="C40" s="41"/>
      <c r="D40" s="30"/>
      <c r="E40" s="29"/>
      <c r="F40" s="29"/>
      <c r="G40" s="29"/>
      <c r="H40" s="31"/>
      <c r="I40" s="69"/>
      <c r="J40" s="50"/>
      <c r="K40" s="50"/>
    </row>
    <row r="41" spans="1:13" ht="13.1">
      <c r="A41" s="1"/>
      <c r="B41" s="2" t="s">
        <v>8</v>
      </c>
      <c r="C41" s="40"/>
      <c r="D41" s="30"/>
      <c r="E41" s="30"/>
      <c r="F41" s="30"/>
      <c r="G41" s="30"/>
      <c r="H41" s="32"/>
      <c r="I41" s="45"/>
      <c r="J41" s="50"/>
      <c r="K41" s="50"/>
    </row>
    <row r="42" spans="1:13" ht="24.9" customHeight="1">
      <c r="A42" s="40">
        <v>1</v>
      </c>
      <c r="B42" s="68" t="s">
        <v>53</v>
      </c>
      <c r="C42" s="41" t="s">
        <v>0</v>
      </c>
      <c r="D42" s="30"/>
      <c r="E42" s="87">
        <v>1</v>
      </c>
      <c r="F42" s="87"/>
      <c r="G42" s="87"/>
      <c r="H42" s="90"/>
      <c r="I42" s="119"/>
      <c r="J42" s="124"/>
      <c r="K42" s="50"/>
      <c r="L42" s="84" t="s">
        <v>23</v>
      </c>
      <c r="M42" s="3" t="s">
        <v>22</v>
      </c>
    </row>
    <row r="43" spans="1:13" hidden="1">
      <c r="A43" s="40" t="str">
        <f>IF(C43="ks","1","")</f>
        <v/>
      </c>
      <c r="B43" s="81" t="s">
        <v>9</v>
      </c>
      <c r="C43" s="41" t="s">
        <v>9</v>
      </c>
      <c r="D43" s="30"/>
      <c r="E43" s="22"/>
      <c r="F43" s="22"/>
      <c r="G43" s="22"/>
      <c r="H43" s="26"/>
      <c r="I43" s="44"/>
      <c r="J43" s="50"/>
      <c r="K43" s="50"/>
    </row>
    <row r="44" spans="1:13" hidden="1">
      <c r="A44" s="40"/>
      <c r="B44" s="81" t="s">
        <v>9</v>
      </c>
      <c r="C44" s="40" t="s">
        <v>9</v>
      </c>
      <c r="D44" s="102"/>
      <c r="E44" s="103"/>
      <c r="F44" s="22"/>
      <c r="G44" s="22"/>
      <c r="H44" s="26"/>
      <c r="I44" s="44"/>
      <c r="J44" s="50"/>
      <c r="K44" s="50"/>
    </row>
    <row r="45" spans="1:13" s="85" customFormat="1" hidden="1">
      <c r="A45" s="84"/>
      <c r="B45" s="78" t="s">
        <v>9</v>
      </c>
      <c r="C45" s="55" t="s">
        <v>9</v>
      </c>
      <c r="D45" s="30"/>
      <c r="E45" s="75"/>
      <c r="F45" s="30"/>
      <c r="G45" s="30"/>
      <c r="H45" s="32"/>
      <c r="I45" s="45"/>
      <c r="J45" s="113"/>
      <c r="K45" s="113"/>
    </row>
    <row r="46" spans="1:13" s="85" customFormat="1" hidden="1">
      <c r="A46" s="84"/>
      <c r="B46" s="78" t="s">
        <v>9</v>
      </c>
      <c r="C46" s="55" t="s">
        <v>9</v>
      </c>
      <c r="D46" s="30"/>
      <c r="E46" s="30"/>
      <c r="F46" s="75"/>
      <c r="G46" s="30"/>
      <c r="H46" s="32"/>
      <c r="I46" s="45"/>
      <c r="J46" s="113"/>
      <c r="K46" s="113"/>
    </row>
    <row r="47" spans="1:13" s="85" customFormat="1" hidden="1">
      <c r="A47" s="84"/>
      <c r="B47" s="78" t="s">
        <v>9</v>
      </c>
      <c r="C47" s="55" t="s">
        <v>9</v>
      </c>
      <c r="D47" s="30"/>
      <c r="E47" s="30"/>
      <c r="F47" s="75"/>
      <c r="G47" s="75"/>
      <c r="H47" s="32"/>
      <c r="I47" s="45"/>
      <c r="J47" s="113"/>
      <c r="K47" s="113"/>
    </row>
    <row r="48" spans="1:13" s="85" customFormat="1" hidden="1">
      <c r="A48" s="84"/>
      <c r="B48" s="78" t="s">
        <v>9</v>
      </c>
      <c r="C48" s="55" t="s">
        <v>9</v>
      </c>
      <c r="D48" s="30"/>
      <c r="E48" s="30"/>
      <c r="F48" s="75"/>
      <c r="G48" s="30"/>
      <c r="H48" s="56"/>
      <c r="I48" s="45"/>
      <c r="J48" s="113"/>
      <c r="K48" s="113"/>
    </row>
    <row r="49" spans="1:13" s="85" customFormat="1" hidden="1">
      <c r="A49" s="84"/>
      <c r="B49" s="86" t="s">
        <v>9</v>
      </c>
      <c r="C49" s="55" t="s">
        <v>9</v>
      </c>
      <c r="D49" s="30"/>
      <c r="E49" s="75"/>
      <c r="F49" s="75"/>
      <c r="G49" s="75"/>
      <c r="H49" s="56"/>
      <c r="I49" s="45"/>
      <c r="J49" s="113"/>
      <c r="K49" s="113"/>
    </row>
    <row r="50" spans="1:13" s="85" customFormat="1" hidden="1">
      <c r="A50" s="84"/>
      <c r="B50" s="86" t="s">
        <v>9</v>
      </c>
      <c r="C50" s="55" t="s">
        <v>9</v>
      </c>
      <c r="D50" s="30"/>
      <c r="E50" s="75"/>
      <c r="F50" s="75"/>
      <c r="G50" s="75"/>
      <c r="H50" s="56"/>
      <c r="I50" s="45"/>
      <c r="J50" s="113"/>
      <c r="K50" s="113"/>
    </row>
    <row r="51" spans="1:13" ht="13.1" hidden="1">
      <c r="A51" s="1"/>
      <c r="B51" s="2"/>
      <c r="C51" s="40"/>
      <c r="D51" s="30"/>
      <c r="E51" s="30"/>
      <c r="F51" s="30"/>
      <c r="G51" s="30"/>
      <c r="H51" s="32"/>
      <c r="I51" s="45"/>
      <c r="J51" s="50"/>
      <c r="K51" s="50"/>
    </row>
    <row r="52" spans="1:13" hidden="1">
      <c r="A52" s="1"/>
      <c r="B52" s="16" t="s">
        <v>9</v>
      </c>
      <c r="C52" s="41" t="s">
        <v>9</v>
      </c>
      <c r="D52" s="30"/>
      <c r="E52" s="30"/>
      <c r="F52" s="30"/>
      <c r="G52" s="30"/>
      <c r="H52" s="32"/>
      <c r="I52" s="118"/>
      <c r="J52" s="50"/>
      <c r="K52" s="50"/>
    </row>
    <row r="53" spans="1:13" hidden="1">
      <c r="A53" s="1"/>
      <c r="B53" s="16" t="s">
        <v>9</v>
      </c>
      <c r="C53" s="41" t="s">
        <v>9</v>
      </c>
      <c r="D53" s="30"/>
      <c r="E53" s="30"/>
      <c r="F53" s="30"/>
      <c r="G53" s="30"/>
      <c r="H53" s="62"/>
      <c r="I53" s="45"/>
      <c r="J53" s="50"/>
      <c r="K53" s="50"/>
    </row>
    <row r="54" spans="1:13" hidden="1">
      <c r="A54" s="1"/>
      <c r="B54" s="16" t="s">
        <v>9</v>
      </c>
      <c r="C54" s="41" t="s">
        <v>9</v>
      </c>
      <c r="D54" s="30"/>
      <c r="E54" s="30"/>
      <c r="F54" s="30"/>
      <c r="G54" s="30"/>
      <c r="H54" s="32"/>
      <c r="I54" s="118"/>
      <c r="J54" s="50"/>
      <c r="K54" s="50"/>
    </row>
    <row r="55" spans="1:13" hidden="1">
      <c r="A55" s="1"/>
      <c r="B55" s="16" t="s">
        <v>9</v>
      </c>
      <c r="C55" s="41" t="s">
        <v>9</v>
      </c>
      <c r="D55" s="30"/>
      <c r="E55" s="30"/>
      <c r="F55" s="30"/>
      <c r="G55" s="30"/>
      <c r="H55" s="62"/>
      <c r="I55" s="45"/>
      <c r="J55" s="50"/>
      <c r="K55" s="50"/>
    </row>
    <row r="56" spans="1:13">
      <c r="A56" s="1"/>
      <c r="B56" s="13"/>
      <c r="C56" s="41"/>
      <c r="D56" s="30"/>
      <c r="E56" s="30"/>
      <c r="F56" s="30"/>
      <c r="G56" s="30"/>
      <c r="H56" s="32"/>
      <c r="I56" s="45"/>
      <c r="J56" s="50"/>
      <c r="K56" s="50"/>
    </row>
    <row r="57" spans="1:13" ht="13.1">
      <c r="A57" s="1"/>
      <c r="B57" s="2" t="s">
        <v>6</v>
      </c>
      <c r="C57" s="41"/>
      <c r="D57" s="30"/>
      <c r="E57" s="30"/>
      <c r="F57" s="30"/>
      <c r="G57" s="30"/>
      <c r="H57" s="32"/>
      <c r="I57" s="45"/>
      <c r="J57" s="50"/>
      <c r="K57" s="50"/>
    </row>
    <row r="58" spans="1:13">
      <c r="A58" s="1">
        <v>1</v>
      </c>
      <c r="B58" s="16" t="s">
        <v>20</v>
      </c>
      <c r="C58" s="41" t="s">
        <v>0</v>
      </c>
      <c r="D58" s="30"/>
      <c r="E58" s="22">
        <v>1</v>
      </c>
      <c r="F58" s="22"/>
      <c r="G58" s="22"/>
      <c r="H58" s="26"/>
      <c r="I58" s="44"/>
      <c r="J58" s="50"/>
      <c r="K58" s="50"/>
      <c r="M58" s="5" t="s">
        <v>16</v>
      </c>
    </row>
    <row r="59" spans="1:13" hidden="1">
      <c r="A59" s="1"/>
      <c r="B59" s="16"/>
      <c r="C59" s="41" t="s">
        <v>9</v>
      </c>
      <c r="D59" s="30"/>
      <c r="E59" s="30"/>
      <c r="F59" s="30"/>
      <c r="G59" s="30"/>
      <c r="H59" s="32"/>
      <c r="I59" s="45"/>
      <c r="J59" s="50"/>
      <c r="K59" s="50"/>
    </row>
    <row r="60" spans="1:13">
      <c r="A60" s="1"/>
      <c r="C60" s="41"/>
      <c r="D60" s="30"/>
      <c r="E60" s="30"/>
      <c r="F60" s="30"/>
      <c r="G60" s="30"/>
      <c r="H60" s="32"/>
      <c r="I60" s="45"/>
      <c r="J60" s="50"/>
      <c r="K60" s="50"/>
    </row>
    <row r="61" spans="1:13" ht="13.1">
      <c r="A61" s="1"/>
      <c r="B61" s="2" t="s">
        <v>15</v>
      </c>
      <c r="C61" s="41"/>
      <c r="D61" s="30"/>
      <c r="E61" s="30"/>
      <c r="F61" s="30"/>
      <c r="G61" s="30"/>
      <c r="H61" s="32"/>
      <c r="I61" s="45"/>
      <c r="J61" s="50"/>
      <c r="K61" s="50"/>
    </row>
    <row r="62" spans="1:13">
      <c r="A62" s="40" t="str">
        <f>IF(C62="ks","1","")</f>
        <v>1</v>
      </c>
      <c r="B62" s="16" t="s">
        <v>54</v>
      </c>
      <c r="C62" s="40" t="s">
        <v>0</v>
      </c>
      <c r="D62" s="30"/>
      <c r="E62" s="22">
        <v>1</v>
      </c>
      <c r="F62" s="22"/>
      <c r="G62" s="22"/>
      <c r="H62" s="26"/>
      <c r="I62" s="45"/>
      <c r="J62" s="50"/>
      <c r="K62" s="50"/>
      <c r="M62" s="13" t="s">
        <v>11</v>
      </c>
    </row>
    <row r="63" spans="1:13" hidden="1">
      <c r="A63" s="40" t="str">
        <f>IF(C63="ks","1","")</f>
        <v/>
      </c>
      <c r="B63" s="16" t="s">
        <v>9</v>
      </c>
      <c r="C63" s="40" t="s">
        <v>9</v>
      </c>
      <c r="D63" s="30"/>
      <c r="E63" s="22"/>
      <c r="F63" s="22"/>
      <c r="G63" s="21"/>
      <c r="H63" s="50"/>
      <c r="I63" s="44"/>
      <c r="J63" s="50"/>
      <c r="K63" s="50"/>
    </row>
    <row r="64" spans="1:13" hidden="1">
      <c r="A64" s="40" t="str">
        <f>IF(C64="ks","1","")</f>
        <v/>
      </c>
      <c r="B64" s="16" t="s">
        <v>9</v>
      </c>
      <c r="C64" s="40" t="s">
        <v>9</v>
      </c>
      <c r="D64" s="30"/>
      <c r="E64" s="22"/>
      <c r="F64" s="22"/>
      <c r="G64" s="22"/>
      <c r="H64" s="26"/>
      <c r="I64" s="45"/>
      <c r="J64" s="50"/>
      <c r="K64" s="50"/>
    </row>
    <row r="65" spans="1:11" hidden="1">
      <c r="A65" s="40" t="str">
        <f>IF(C65="ks","1","")</f>
        <v/>
      </c>
      <c r="B65" s="16" t="s">
        <v>9</v>
      </c>
      <c r="C65" s="40" t="s">
        <v>9</v>
      </c>
      <c r="D65" s="30"/>
      <c r="E65" s="30"/>
      <c r="F65" s="30"/>
      <c r="G65" s="22"/>
      <c r="H65" s="26"/>
      <c r="I65" s="45"/>
      <c r="J65" s="50"/>
      <c r="K65" s="50"/>
    </row>
    <row r="66" spans="1:11" hidden="1">
      <c r="A66" s="40"/>
      <c r="B66" s="16"/>
      <c r="C66" s="40"/>
      <c r="D66" s="30"/>
      <c r="E66" s="30"/>
      <c r="F66" s="30"/>
      <c r="G66" s="22"/>
      <c r="H66" s="56"/>
      <c r="I66" s="45"/>
      <c r="J66" s="50"/>
      <c r="K66" s="50"/>
    </row>
    <row r="67" spans="1:11" ht="13.1" hidden="1">
      <c r="A67" s="40"/>
      <c r="B67" s="2" t="s">
        <v>35</v>
      </c>
      <c r="C67" s="40"/>
      <c r="D67" s="30"/>
      <c r="E67" s="30"/>
      <c r="F67" s="30"/>
      <c r="G67" s="22"/>
      <c r="H67" s="26"/>
      <c r="I67" s="45"/>
      <c r="J67" s="50"/>
      <c r="K67" s="50"/>
    </row>
    <row r="68" spans="1:11" hidden="1">
      <c r="A68" s="40">
        <v>1</v>
      </c>
      <c r="B68" s="16" t="s">
        <v>55</v>
      </c>
      <c r="C68" s="40" t="s">
        <v>0</v>
      </c>
      <c r="D68" s="30"/>
      <c r="E68" s="101">
        <v>1</v>
      </c>
      <c r="F68" s="30"/>
      <c r="G68" s="22"/>
      <c r="H68" s="26"/>
      <c r="I68" s="45"/>
      <c r="J68" s="50"/>
      <c r="K68" s="50"/>
    </row>
    <row r="69" spans="1:11" hidden="1">
      <c r="A69" s="40">
        <v>2</v>
      </c>
      <c r="B69" s="16" t="s">
        <v>9</v>
      </c>
      <c r="C69" s="40" t="s">
        <v>9</v>
      </c>
      <c r="D69" s="30"/>
      <c r="E69" s="30"/>
      <c r="F69" s="101"/>
      <c r="G69" s="22"/>
      <c r="H69" s="26"/>
      <c r="I69" s="45"/>
      <c r="J69" s="50"/>
      <c r="K69" s="50"/>
    </row>
    <row r="70" spans="1:11" hidden="1">
      <c r="A70" s="40"/>
      <c r="B70" s="16" t="s">
        <v>9</v>
      </c>
      <c r="C70" s="40" t="s">
        <v>9</v>
      </c>
      <c r="D70" s="30"/>
      <c r="E70" s="30"/>
      <c r="F70" s="30"/>
      <c r="G70" s="96"/>
      <c r="H70" s="26"/>
      <c r="I70" s="45"/>
      <c r="J70" s="50"/>
      <c r="K70" s="50"/>
    </row>
    <row r="71" spans="1:11" hidden="1">
      <c r="A71" s="40"/>
      <c r="B71" s="16" t="s">
        <v>9</v>
      </c>
      <c r="C71" s="40" t="s">
        <v>9</v>
      </c>
      <c r="D71" s="30"/>
      <c r="E71" s="30"/>
      <c r="F71" s="30"/>
      <c r="G71" s="22"/>
      <c r="H71" s="105"/>
      <c r="I71" s="45"/>
      <c r="J71" s="50"/>
      <c r="K71" s="50"/>
    </row>
    <row r="72" spans="1:11" hidden="1">
      <c r="A72" s="40"/>
      <c r="B72" s="16"/>
      <c r="C72" s="40"/>
      <c r="D72" s="30"/>
      <c r="E72" s="30"/>
      <c r="F72" s="30"/>
      <c r="G72" s="22"/>
      <c r="H72" s="56"/>
      <c r="I72" s="45"/>
      <c r="J72" s="50"/>
      <c r="K72" s="50"/>
    </row>
    <row r="73" spans="1:11" ht="13.1" hidden="1">
      <c r="A73" s="40"/>
      <c r="B73" s="60" t="s">
        <v>38</v>
      </c>
      <c r="C73" s="40"/>
      <c r="D73" s="30"/>
      <c r="E73" s="30"/>
      <c r="F73" s="30"/>
      <c r="G73" s="22"/>
      <c r="H73" s="56"/>
      <c r="I73" s="45"/>
      <c r="J73" s="50"/>
      <c r="K73" s="50"/>
    </row>
    <row r="74" spans="1:11" hidden="1">
      <c r="A74" s="40"/>
      <c r="B74" s="16" t="s">
        <v>9</v>
      </c>
      <c r="C74" s="40" t="s">
        <v>9</v>
      </c>
      <c r="D74" s="30"/>
      <c r="E74" s="101"/>
      <c r="F74" s="30"/>
      <c r="G74" s="22"/>
      <c r="H74" s="26"/>
      <c r="I74" s="45"/>
      <c r="J74" s="50"/>
      <c r="K74" s="50"/>
    </row>
    <row r="75" spans="1:11" hidden="1">
      <c r="A75" s="40"/>
      <c r="B75" s="16" t="s">
        <v>9</v>
      </c>
      <c r="C75" s="40" t="s">
        <v>9</v>
      </c>
      <c r="D75" s="30"/>
      <c r="E75" s="30"/>
      <c r="F75" s="101"/>
      <c r="G75" s="22"/>
      <c r="H75" s="26"/>
      <c r="I75" s="45"/>
      <c r="J75" s="50"/>
      <c r="K75" s="50"/>
    </row>
    <row r="76" spans="1:11" hidden="1">
      <c r="A76" s="40"/>
      <c r="B76" s="16" t="s">
        <v>9</v>
      </c>
      <c r="C76" s="40" t="s">
        <v>9</v>
      </c>
      <c r="D76" s="30"/>
      <c r="E76" s="30"/>
      <c r="F76" s="30"/>
      <c r="G76" s="96"/>
      <c r="H76" s="26"/>
      <c r="I76" s="45"/>
      <c r="J76" s="50"/>
      <c r="K76" s="50"/>
    </row>
    <row r="77" spans="1:11" hidden="1">
      <c r="A77" s="40"/>
      <c r="B77" s="16" t="s">
        <v>9</v>
      </c>
      <c r="C77" s="40" t="s">
        <v>9</v>
      </c>
      <c r="D77" s="30"/>
      <c r="E77" s="30"/>
      <c r="F77" s="30"/>
      <c r="G77" s="22"/>
      <c r="H77" s="105"/>
      <c r="I77" s="45"/>
      <c r="J77" s="50"/>
      <c r="K77" s="50"/>
    </row>
    <row r="78" spans="1:11" hidden="1">
      <c r="A78" s="40"/>
      <c r="B78" s="16"/>
      <c r="C78" s="40"/>
      <c r="D78" s="30"/>
      <c r="E78" s="30"/>
      <c r="F78" s="30"/>
      <c r="G78" s="22"/>
      <c r="H78" s="56"/>
      <c r="I78" s="45"/>
      <c r="J78" s="50"/>
      <c r="K78" s="50"/>
    </row>
    <row r="79" spans="1:11" ht="13.1" hidden="1">
      <c r="A79" s="40"/>
      <c r="B79" s="60" t="s">
        <v>39</v>
      </c>
      <c r="C79" s="40"/>
      <c r="D79" s="30"/>
      <c r="E79" s="30"/>
      <c r="F79" s="30"/>
      <c r="G79" s="22"/>
      <c r="H79" s="56"/>
      <c r="I79" s="45"/>
      <c r="J79" s="50"/>
      <c r="K79" s="50"/>
    </row>
    <row r="80" spans="1:11" hidden="1">
      <c r="A80" s="40"/>
      <c r="B80" s="16" t="s">
        <v>9</v>
      </c>
      <c r="C80" s="40" t="s">
        <v>9</v>
      </c>
      <c r="D80" s="30"/>
      <c r="E80" s="101"/>
      <c r="F80" s="30"/>
      <c r="G80" s="22"/>
      <c r="H80" s="26"/>
      <c r="I80" s="45"/>
      <c r="J80" s="50"/>
      <c r="K80" s="50"/>
    </row>
    <row r="81" spans="1:12" hidden="1">
      <c r="A81" s="40"/>
      <c r="B81" s="16" t="s">
        <v>9</v>
      </c>
      <c r="C81" s="40" t="s">
        <v>9</v>
      </c>
      <c r="D81" s="30"/>
      <c r="E81" s="30"/>
      <c r="F81" s="101"/>
      <c r="G81" s="22"/>
      <c r="H81" s="26"/>
      <c r="I81" s="45"/>
      <c r="J81" s="50"/>
      <c r="K81" s="50"/>
    </row>
    <row r="82" spans="1:12" hidden="1">
      <c r="A82" s="40"/>
      <c r="B82" s="16" t="s">
        <v>9</v>
      </c>
      <c r="C82" s="40" t="s">
        <v>9</v>
      </c>
      <c r="D82" s="30"/>
      <c r="E82" s="30"/>
      <c r="F82" s="30"/>
      <c r="G82" s="96"/>
      <c r="H82" s="26"/>
      <c r="I82" s="45"/>
      <c r="J82" s="50"/>
      <c r="K82" s="50"/>
    </row>
    <row r="83" spans="1:12" hidden="1">
      <c r="A83" s="40"/>
      <c r="B83" s="16" t="s">
        <v>9</v>
      </c>
      <c r="C83" s="40" t="s">
        <v>9</v>
      </c>
      <c r="D83" s="30"/>
      <c r="E83" s="30"/>
      <c r="F83" s="30"/>
      <c r="G83" s="22"/>
      <c r="H83" s="105"/>
      <c r="I83" s="45"/>
      <c r="J83" s="50"/>
      <c r="K83" s="50"/>
    </row>
    <row r="84" spans="1:12">
      <c r="A84" s="1"/>
      <c r="B84" s="5"/>
      <c r="C84" s="41"/>
      <c r="D84" s="30"/>
      <c r="E84" s="30"/>
      <c r="F84" s="30"/>
      <c r="G84" s="30"/>
      <c r="H84" s="32"/>
      <c r="I84" s="45"/>
      <c r="J84" s="50"/>
      <c r="K84" s="50"/>
    </row>
    <row r="85" spans="1:12" ht="13.1">
      <c r="A85" s="1"/>
      <c r="B85" s="2" t="s">
        <v>3</v>
      </c>
      <c r="C85" s="41"/>
      <c r="D85" s="30"/>
      <c r="E85" s="22"/>
      <c r="F85" s="22"/>
      <c r="G85" s="22"/>
      <c r="H85" s="26"/>
      <c r="I85" s="46"/>
      <c r="J85" s="50"/>
      <c r="K85" s="50"/>
    </row>
    <row r="86" spans="1:12" ht="24.9">
      <c r="A86" s="1">
        <v>1</v>
      </c>
      <c r="B86" s="68" t="s">
        <v>34</v>
      </c>
      <c r="C86" s="41" t="s">
        <v>7</v>
      </c>
      <c r="D86" s="30"/>
      <c r="E86" s="22">
        <v>1</v>
      </c>
      <c r="F86" s="22"/>
      <c r="G86" s="22"/>
      <c r="H86" s="22"/>
      <c r="I86" s="22"/>
      <c r="J86" s="22"/>
      <c r="K86" s="22"/>
    </row>
    <row r="87" spans="1:12">
      <c r="A87" s="1"/>
      <c r="B87" s="13" t="s">
        <v>31</v>
      </c>
      <c r="C87" s="41"/>
      <c r="D87" s="30"/>
      <c r="E87" s="30"/>
      <c r="F87" s="30"/>
      <c r="G87" s="30"/>
      <c r="H87" s="32"/>
      <c r="I87" s="45"/>
      <c r="J87" s="50"/>
      <c r="K87" s="50"/>
    </row>
    <row r="88" spans="1:12" hidden="1">
      <c r="A88" s="1"/>
      <c r="B88" s="13"/>
      <c r="C88" s="40"/>
      <c r="D88" s="30"/>
      <c r="E88" s="30"/>
      <c r="F88" s="30"/>
      <c r="G88" s="30"/>
      <c r="H88" s="32"/>
      <c r="I88" s="45"/>
      <c r="J88" s="50"/>
      <c r="K88" s="50"/>
    </row>
    <row r="89" spans="1:12">
      <c r="A89" s="1"/>
      <c r="B89" s="13"/>
      <c r="C89" s="40"/>
      <c r="D89" s="30"/>
      <c r="E89" s="30"/>
      <c r="F89" s="30"/>
      <c r="G89" s="30"/>
      <c r="H89" s="32"/>
      <c r="I89" s="45"/>
      <c r="J89" s="50"/>
      <c r="K89" s="50"/>
    </row>
    <row r="90" spans="1:12" ht="13.1">
      <c r="A90" s="1"/>
      <c r="B90" s="2" t="s">
        <v>30</v>
      </c>
      <c r="C90" s="40"/>
      <c r="D90" s="30"/>
      <c r="E90" s="30"/>
      <c r="F90" s="30"/>
      <c r="G90" s="30"/>
      <c r="H90" s="32"/>
      <c r="I90" s="45"/>
      <c r="J90" s="50"/>
      <c r="K90" s="50"/>
    </row>
    <row r="91" spans="1:12">
      <c r="A91" s="1"/>
      <c r="B91" s="58" t="s">
        <v>17</v>
      </c>
      <c r="C91" s="41"/>
      <c r="D91" s="30"/>
      <c r="E91" s="30"/>
      <c r="F91" s="30"/>
      <c r="G91" s="30"/>
      <c r="H91" s="32"/>
      <c r="I91" s="45"/>
      <c r="J91" s="50"/>
      <c r="K91" s="50"/>
    </row>
    <row r="92" spans="1:12">
      <c r="A92" s="1">
        <v>1</v>
      </c>
      <c r="B92" s="16" t="s">
        <v>56</v>
      </c>
      <c r="C92" s="40" t="s">
        <v>52</v>
      </c>
      <c r="D92" s="29"/>
      <c r="E92" s="89">
        <v>0.5</v>
      </c>
      <c r="F92" s="89"/>
      <c r="G92" s="30"/>
      <c r="H92" s="32"/>
      <c r="I92" s="45"/>
      <c r="J92" s="50"/>
      <c r="K92" s="50"/>
    </row>
    <row r="93" spans="1:12" hidden="1">
      <c r="A93" s="1" t="str">
        <f>IF(C93="","",1)</f>
        <v/>
      </c>
      <c r="B93" s="16" t="s">
        <v>9</v>
      </c>
      <c r="C93" s="40" t="s">
        <v>9</v>
      </c>
      <c r="D93" s="29"/>
      <c r="E93" s="39"/>
      <c r="F93" s="28"/>
      <c r="G93" s="28"/>
      <c r="H93" s="57"/>
      <c r="I93" s="69"/>
      <c r="J93" s="50"/>
      <c r="K93" s="50"/>
    </row>
    <row r="94" spans="1:12" hidden="1">
      <c r="A94" s="1" t="str">
        <f>IF(C94="","",1)</f>
        <v/>
      </c>
      <c r="B94" s="16" t="s">
        <v>9</v>
      </c>
      <c r="C94" s="40" t="s">
        <v>9</v>
      </c>
      <c r="D94" s="29"/>
      <c r="E94" s="35"/>
      <c r="F94" s="29"/>
      <c r="G94" s="28"/>
      <c r="H94" s="57"/>
      <c r="I94" s="120"/>
      <c r="J94" s="26"/>
      <c r="K94" s="26"/>
      <c r="L94" s="44" t="e">
        <v>#REF!</v>
      </c>
    </row>
    <row r="95" spans="1:12">
      <c r="A95" s="1">
        <v>2</v>
      </c>
      <c r="B95" s="16" t="s">
        <v>57</v>
      </c>
      <c r="C95" s="40" t="s">
        <v>0</v>
      </c>
      <c r="D95" s="29"/>
      <c r="E95" s="30">
        <v>2</v>
      </c>
      <c r="F95" s="29"/>
      <c r="G95" s="28"/>
      <c r="H95" s="57"/>
      <c r="I95" s="120"/>
      <c r="J95" s="26"/>
      <c r="K95" s="26"/>
      <c r="L95" s="44"/>
    </row>
    <row r="96" spans="1:12" hidden="1">
      <c r="A96" s="1"/>
      <c r="B96" s="16" t="s">
        <v>9</v>
      </c>
      <c r="C96" s="40" t="s">
        <v>9</v>
      </c>
      <c r="D96" s="29"/>
      <c r="E96" s="30"/>
      <c r="F96" s="30"/>
      <c r="G96" s="28"/>
      <c r="H96" s="57"/>
      <c r="I96" s="120"/>
      <c r="J96" s="26"/>
      <c r="K96" s="26"/>
      <c r="L96" s="44"/>
    </row>
    <row r="97" spans="1:12" hidden="1">
      <c r="A97" s="1">
        <v>2</v>
      </c>
      <c r="B97" s="16" t="s">
        <v>9</v>
      </c>
      <c r="C97" s="40" t="s">
        <v>9</v>
      </c>
      <c r="D97" s="29"/>
      <c r="E97" s="30"/>
      <c r="F97" s="29"/>
      <c r="G97" s="29"/>
      <c r="H97" s="31"/>
      <c r="I97" s="121"/>
      <c r="J97" s="26"/>
      <c r="K97" s="26"/>
      <c r="L97" s="44"/>
    </row>
    <row r="98" spans="1:12" hidden="1">
      <c r="A98" s="1">
        <v>2</v>
      </c>
      <c r="B98" s="16" t="s">
        <v>9</v>
      </c>
      <c r="C98" s="40" t="s">
        <v>9</v>
      </c>
      <c r="D98" s="29"/>
      <c r="E98" s="29"/>
      <c r="F98" s="30"/>
      <c r="G98" s="29"/>
      <c r="H98" s="31"/>
      <c r="I98" s="121"/>
      <c r="J98" s="26"/>
      <c r="K98" s="26"/>
      <c r="L98" s="44"/>
    </row>
    <row r="99" spans="1:12" hidden="1">
      <c r="A99" s="1"/>
      <c r="B99" s="16" t="s">
        <v>9</v>
      </c>
      <c r="C99" s="40" t="s">
        <v>9</v>
      </c>
      <c r="D99" s="29"/>
      <c r="E99" s="29"/>
      <c r="F99" s="29"/>
      <c r="G99" s="30"/>
      <c r="H99" s="31"/>
      <c r="I99" s="121"/>
      <c r="J99" s="26"/>
      <c r="K99" s="26"/>
      <c r="L99" s="44"/>
    </row>
    <row r="100" spans="1:12" hidden="1">
      <c r="A100" s="1">
        <v>2</v>
      </c>
      <c r="B100" s="16" t="s">
        <v>9</v>
      </c>
      <c r="C100" s="40" t="s">
        <v>9</v>
      </c>
      <c r="D100" s="29"/>
      <c r="E100" s="29"/>
      <c r="F100" s="29"/>
      <c r="G100" s="29"/>
      <c r="H100" s="32"/>
      <c r="I100" s="30"/>
      <c r="J100" s="26"/>
      <c r="K100" s="26"/>
      <c r="L100" s="44"/>
    </row>
    <row r="101" spans="1:12" hidden="1">
      <c r="A101" s="1"/>
      <c r="B101" s="16" t="s">
        <v>9</v>
      </c>
      <c r="C101" s="40" t="s">
        <v>9</v>
      </c>
      <c r="D101" s="29"/>
      <c r="E101" s="29"/>
      <c r="F101" s="29"/>
      <c r="G101" s="29"/>
      <c r="H101" s="32"/>
      <c r="I101" s="30"/>
      <c r="J101" s="26"/>
      <c r="K101" s="26"/>
      <c r="L101" s="44"/>
    </row>
    <row r="102" spans="1:12" hidden="1">
      <c r="A102" s="1"/>
      <c r="B102" s="16" t="s">
        <v>9</v>
      </c>
      <c r="C102" s="40" t="s">
        <v>9</v>
      </c>
      <c r="D102" s="29"/>
      <c r="E102" s="29"/>
      <c r="F102" s="29"/>
      <c r="G102" s="29"/>
      <c r="H102" s="32"/>
      <c r="I102" s="30"/>
      <c r="J102" s="26"/>
      <c r="K102" s="26"/>
      <c r="L102" s="44"/>
    </row>
    <row r="103" spans="1:12" hidden="1">
      <c r="A103" s="1"/>
      <c r="B103" s="16" t="s">
        <v>9</v>
      </c>
      <c r="C103" s="40" t="s">
        <v>9</v>
      </c>
      <c r="D103" s="29"/>
      <c r="E103" s="89"/>
      <c r="F103" s="89"/>
      <c r="G103" s="89"/>
      <c r="H103" s="83"/>
      <c r="I103" s="122"/>
      <c r="J103" s="105"/>
      <c r="K103" s="105"/>
      <c r="L103" s="44"/>
    </row>
    <row r="104" spans="1:12" hidden="1">
      <c r="A104" s="1">
        <v>3</v>
      </c>
      <c r="B104" s="16" t="s">
        <v>9</v>
      </c>
      <c r="C104" s="40" t="s">
        <v>9</v>
      </c>
      <c r="D104" s="29"/>
      <c r="E104" s="89"/>
      <c r="F104" s="89"/>
      <c r="G104" s="89"/>
      <c r="H104" s="83"/>
      <c r="I104" s="123"/>
      <c r="J104" s="26"/>
      <c r="K104" s="26"/>
      <c r="L104" s="44"/>
    </row>
    <row r="105" spans="1:12" hidden="1">
      <c r="A105" s="1"/>
      <c r="B105" s="16" t="s">
        <v>59</v>
      </c>
      <c r="C105" s="40" t="s">
        <v>0</v>
      </c>
      <c r="D105" s="29"/>
      <c r="E105" s="89"/>
      <c r="F105" s="89"/>
      <c r="G105" s="89"/>
      <c r="H105" s="83"/>
      <c r="I105" s="123"/>
      <c r="J105" s="26"/>
      <c r="K105" s="26"/>
      <c r="L105" s="44"/>
    </row>
    <row r="106" spans="1:12" hidden="1">
      <c r="A106" s="1"/>
      <c r="B106" s="16" t="s">
        <v>60</v>
      </c>
      <c r="C106" s="40" t="s">
        <v>0</v>
      </c>
      <c r="D106" s="29"/>
      <c r="E106" s="89"/>
      <c r="F106" s="89"/>
      <c r="G106" s="89"/>
      <c r="H106" s="83"/>
      <c r="I106" s="123"/>
      <c r="J106" s="26"/>
      <c r="K106" s="26"/>
      <c r="L106" s="44"/>
    </row>
    <row r="107" spans="1:12" hidden="1">
      <c r="A107" s="1"/>
      <c r="B107" s="16" t="s">
        <v>9</v>
      </c>
      <c r="C107" s="40" t="s">
        <v>9</v>
      </c>
      <c r="D107" s="29"/>
      <c r="E107" s="29"/>
      <c r="F107" s="29"/>
      <c r="G107" s="29"/>
      <c r="H107" s="31"/>
      <c r="I107" s="45"/>
      <c r="J107" s="105"/>
      <c r="K107" s="26"/>
      <c r="L107" s="44"/>
    </row>
    <row r="108" spans="1:12" hidden="1">
      <c r="A108" s="1"/>
      <c r="B108" s="16" t="s">
        <v>9</v>
      </c>
      <c r="C108" s="40" t="s">
        <v>9</v>
      </c>
      <c r="D108" s="29"/>
      <c r="E108" s="29"/>
      <c r="F108" s="29"/>
      <c r="G108" s="29"/>
      <c r="H108" s="31"/>
      <c r="I108" s="45"/>
      <c r="J108" s="56"/>
      <c r="K108" s="105"/>
      <c r="L108" s="44"/>
    </row>
    <row r="109" spans="1:12" hidden="1">
      <c r="A109" s="1"/>
      <c r="B109" s="16" t="s">
        <v>9</v>
      </c>
      <c r="C109" s="40" t="s">
        <v>9</v>
      </c>
      <c r="D109" s="29"/>
      <c r="E109" s="29"/>
      <c r="F109" s="29"/>
      <c r="G109" s="29"/>
      <c r="H109" s="31"/>
      <c r="I109" s="45"/>
      <c r="J109" s="56"/>
      <c r="K109" s="105"/>
      <c r="L109" s="44"/>
    </row>
    <row r="110" spans="1:12" hidden="1">
      <c r="A110" s="1"/>
      <c r="B110" s="16" t="s">
        <v>9</v>
      </c>
      <c r="C110" s="40" t="s">
        <v>9</v>
      </c>
      <c r="D110" s="29"/>
      <c r="E110" s="29"/>
      <c r="F110" s="29"/>
      <c r="G110" s="29"/>
      <c r="H110" s="31"/>
      <c r="I110" s="45"/>
      <c r="J110" s="105"/>
      <c r="K110" s="56"/>
      <c r="L110" s="44"/>
    </row>
    <row r="111" spans="1:12" hidden="1">
      <c r="A111" s="1"/>
      <c r="B111" s="16" t="s">
        <v>9</v>
      </c>
      <c r="C111" s="40" t="s">
        <v>9</v>
      </c>
      <c r="D111" s="29"/>
      <c r="E111" s="29"/>
      <c r="F111" s="29"/>
      <c r="G111" s="29"/>
      <c r="H111" s="31"/>
      <c r="I111" s="45"/>
      <c r="J111" s="105"/>
      <c r="K111" s="56"/>
      <c r="L111" s="44"/>
    </row>
    <row r="112" spans="1:12">
      <c r="A112" s="1"/>
      <c r="B112" s="16" t="s">
        <v>9</v>
      </c>
      <c r="C112" s="40" t="s">
        <v>9</v>
      </c>
      <c r="D112" s="29"/>
      <c r="E112" s="29"/>
      <c r="F112" s="29"/>
      <c r="G112" s="29"/>
      <c r="H112" s="31"/>
      <c r="I112" s="45"/>
      <c r="J112" s="56"/>
      <c r="K112" s="105"/>
      <c r="L112" s="44"/>
    </row>
    <row r="113" spans="1:11" ht="37.35">
      <c r="A113" s="82">
        <v>3</v>
      </c>
      <c r="B113" s="111" t="s">
        <v>58</v>
      </c>
      <c r="C113" s="148" t="s">
        <v>0</v>
      </c>
      <c r="D113" s="29"/>
      <c r="E113" s="30">
        <v>1</v>
      </c>
      <c r="F113" s="29"/>
      <c r="G113" s="29"/>
      <c r="H113" s="31"/>
      <c r="I113" s="69"/>
      <c r="J113" s="50"/>
      <c r="K113" s="50"/>
    </row>
    <row r="114" spans="1:11">
      <c r="A114" s="1"/>
      <c r="B114" s="53" t="s">
        <v>14</v>
      </c>
      <c r="C114" s="41"/>
      <c r="D114" s="29"/>
      <c r="E114" s="29"/>
      <c r="F114" s="29"/>
      <c r="G114" s="29"/>
      <c r="H114" s="31"/>
      <c r="I114" s="69"/>
      <c r="J114" s="50"/>
      <c r="K114" s="50"/>
    </row>
    <row r="115" spans="1:11">
      <c r="A115" s="1">
        <v>1</v>
      </c>
      <c r="B115" s="16" t="s">
        <v>9</v>
      </c>
      <c r="C115" s="40" t="s">
        <v>9</v>
      </c>
      <c r="D115" s="29"/>
      <c r="E115" s="26"/>
      <c r="F115" s="26"/>
      <c r="G115" s="26"/>
      <c r="H115" s="26"/>
      <c r="I115" s="44"/>
      <c r="J115" s="105"/>
      <c r="K115" s="105"/>
    </row>
    <row r="116" spans="1:11">
      <c r="A116" s="1">
        <v>2</v>
      </c>
      <c r="B116" s="16" t="s">
        <v>9</v>
      </c>
      <c r="C116" s="40" t="s">
        <v>9</v>
      </c>
      <c r="D116" s="29"/>
      <c r="E116" s="22"/>
      <c r="F116" s="22"/>
      <c r="G116" s="22"/>
      <c r="H116" s="26"/>
      <c r="I116" s="44"/>
      <c r="J116" s="105"/>
      <c r="K116" s="105"/>
    </row>
    <row r="117" spans="1:11">
      <c r="A117" s="1">
        <v>3</v>
      </c>
      <c r="B117" s="16" t="s">
        <v>9</v>
      </c>
      <c r="C117" s="40" t="s">
        <v>9</v>
      </c>
      <c r="D117" s="29"/>
      <c r="E117" s="26"/>
      <c r="F117" s="26"/>
      <c r="G117" s="26"/>
      <c r="H117" s="26"/>
      <c r="I117" s="44"/>
      <c r="J117" s="105"/>
      <c r="K117" s="105"/>
    </row>
    <row r="118" spans="1:11">
      <c r="A118" s="1"/>
      <c r="B118" s="52" t="s">
        <v>26</v>
      </c>
      <c r="C118" s="40" t="s">
        <v>9</v>
      </c>
      <c r="D118" s="29"/>
      <c r="E118" s="22"/>
      <c r="F118" s="22"/>
      <c r="G118" s="22"/>
      <c r="H118" s="26"/>
      <c r="I118" s="44"/>
      <c r="J118" s="105"/>
      <c r="K118" s="105"/>
    </row>
    <row r="119" spans="1:11">
      <c r="A119" s="1"/>
      <c r="B119" s="52" t="s">
        <v>27</v>
      </c>
      <c r="C119" s="40" t="s">
        <v>9</v>
      </c>
      <c r="D119" s="29"/>
      <c r="E119" s="22"/>
      <c r="F119" s="22"/>
      <c r="G119" s="22"/>
      <c r="H119" s="26"/>
      <c r="I119" s="44"/>
      <c r="J119" s="105"/>
      <c r="K119" s="105"/>
    </row>
    <row r="120" spans="1:11">
      <c r="A120" s="1"/>
      <c r="B120" s="52" t="s">
        <v>28</v>
      </c>
      <c r="C120" s="40" t="s">
        <v>9</v>
      </c>
      <c r="D120" s="29"/>
      <c r="E120" s="22"/>
      <c r="F120" s="22"/>
      <c r="G120" s="22"/>
      <c r="H120" s="26"/>
      <c r="I120" s="44"/>
      <c r="J120" s="105"/>
      <c r="K120" s="105"/>
    </row>
    <row r="121" spans="1:11">
      <c r="A121" s="1"/>
      <c r="B121" s="52" t="s">
        <v>29</v>
      </c>
      <c r="C121" s="40" t="s">
        <v>9</v>
      </c>
      <c r="D121" s="29"/>
      <c r="E121" s="22"/>
      <c r="F121" s="22"/>
      <c r="G121" s="22"/>
      <c r="H121" s="26"/>
      <c r="I121" s="44"/>
      <c r="J121" s="105"/>
      <c r="K121" s="105"/>
    </row>
    <row r="122" spans="1:11">
      <c r="A122" s="1"/>
      <c r="B122" s="52"/>
      <c r="C122" s="40" t="s">
        <v>9</v>
      </c>
      <c r="D122" s="29"/>
      <c r="E122" s="30"/>
      <c r="F122" s="29"/>
      <c r="G122" s="29"/>
      <c r="H122" s="31"/>
      <c r="I122" s="69"/>
      <c r="J122" s="105"/>
      <c r="K122" s="105"/>
    </row>
    <row r="123" spans="1:11">
      <c r="A123" s="1"/>
      <c r="B123" s="36"/>
      <c r="C123" s="40" t="s">
        <v>9</v>
      </c>
      <c r="D123" s="29"/>
      <c r="E123" s="23"/>
      <c r="F123" s="38"/>
      <c r="G123" s="29"/>
      <c r="H123" s="31"/>
      <c r="I123" s="69"/>
      <c r="J123" s="26"/>
      <c r="K123" s="50"/>
    </row>
    <row r="124" spans="1:11">
      <c r="A124" s="1"/>
      <c r="B124" s="33" t="s">
        <v>4</v>
      </c>
      <c r="C124" s="40" t="s">
        <v>9</v>
      </c>
      <c r="D124" s="23"/>
      <c r="E124" s="23"/>
      <c r="F124" s="23"/>
      <c r="G124" s="22"/>
      <c r="H124" s="26"/>
      <c r="I124" s="44"/>
      <c r="J124" s="26" t="s">
        <v>9</v>
      </c>
      <c r="K124" s="50"/>
    </row>
    <row r="125" spans="1:11">
      <c r="A125" s="1"/>
      <c r="B125" s="16" t="s">
        <v>9</v>
      </c>
      <c r="C125" s="40" t="s">
        <v>9</v>
      </c>
      <c r="D125" s="34"/>
      <c r="E125" s="27" t="s">
        <v>9</v>
      </c>
      <c r="F125" s="27" t="s">
        <v>9</v>
      </c>
      <c r="G125" s="27" t="s">
        <v>9</v>
      </c>
      <c r="H125" s="27" t="s">
        <v>9</v>
      </c>
      <c r="I125" s="135" t="s">
        <v>9</v>
      </c>
      <c r="J125" s="27" t="s">
        <v>9</v>
      </c>
      <c r="K125" s="27" t="s">
        <v>9</v>
      </c>
    </row>
    <row r="126" spans="1:11">
      <c r="A126" s="13"/>
    </row>
  </sheetData>
  <mergeCells count="1">
    <mergeCell ref="D2:F2"/>
  </mergeCells>
  <phoneticPr fontId="0" type="noConversion"/>
  <printOptions gridLines="1"/>
  <pageMargins left="1.1023622047244095" right="0.19685039370078741" top="1.1023622047244095" bottom="0.82677165354330717" header="0.51181102362204722" footer="0.51181102362204722"/>
  <pageSetup paperSize="9" fitToHeight="0" orientation="portrait" blackAndWhite="1" horizontalDpi="300" verticalDpi="300" r:id="rId1"/>
  <headerFooter alignWithMargins="0">
    <oddHeader>&amp;C&amp;"Arial,Tučné"&amp;11VODOVODNÍ PŘÍPOJKA 
VÝPIS MATERIÁLU</oddHeader>
    <oddFooter>&amp;C&amp;"Arial,Tučné"&amp;14FRANZOVA &amp;A&amp;R&amp;P/&amp;N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59999389629810485"/>
  </sheetPr>
  <dimension ref="A1:M126"/>
  <sheetViews>
    <sheetView zoomScale="85" zoomScaleNormal="85" workbookViewId="0">
      <selection activeCell="M68" sqref="M68"/>
    </sheetView>
  </sheetViews>
  <sheetFormatPr defaultColWidth="8.875" defaultRowHeight="12.45"/>
  <cols>
    <col min="1" max="1" width="3.125" style="3" customWidth="1"/>
    <col min="2" max="2" width="52.75" style="3" customWidth="1"/>
    <col min="3" max="3" width="5.125" style="3" customWidth="1"/>
    <col min="4" max="9" width="5.625" style="3" customWidth="1"/>
    <col min="10" max="10" width="6.375" style="3" customWidth="1"/>
    <col min="11" max="11" width="6.625" style="3" customWidth="1"/>
    <col min="12" max="12" width="12" style="3" customWidth="1"/>
    <col min="13" max="13" width="64.375" style="3" customWidth="1"/>
    <col min="14" max="16384" width="8.875" style="3"/>
  </cols>
  <sheetData>
    <row r="1" spans="1:13" ht="14.4">
      <c r="A1" s="1"/>
      <c r="B1" s="6"/>
      <c r="C1" s="4"/>
      <c r="D1" s="4"/>
    </row>
    <row r="2" spans="1:13" ht="13.1">
      <c r="A2" s="1"/>
      <c r="B2" s="2"/>
      <c r="D2" s="174" t="s">
        <v>1</v>
      </c>
      <c r="E2" s="175"/>
      <c r="F2" s="175"/>
      <c r="G2" s="166"/>
      <c r="H2" s="166"/>
      <c r="I2" s="166"/>
      <c r="J2" s="166"/>
      <c r="K2" s="166"/>
    </row>
    <row r="3" spans="1:13">
      <c r="A3" s="1"/>
      <c r="C3" s="15"/>
      <c r="D3" s="112"/>
      <c r="E3" s="112">
        <v>25</v>
      </c>
      <c r="F3" s="19">
        <v>32</v>
      </c>
      <c r="G3" s="19">
        <v>40</v>
      </c>
      <c r="H3" s="19">
        <v>50</v>
      </c>
      <c r="I3" s="19">
        <v>80</v>
      </c>
      <c r="J3" s="19">
        <v>100</v>
      </c>
      <c r="K3" s="19">
        <v>150</v>
      </c>
    </row>
    <row r="4" spans="1:13" ht="5.25" customHeight="1">
      <c r="A4" s="1"/>
      <c r="C4" s="15"/>
      <c r="D4" s="107"/>
      <c r="E4" s="107"/>
      <c r="F4" s="44"/>
      <c r="G4" s="44"/>
      <c r="H4" s="44"/>
      <c r="I4" s="44"/>
    </row>
    <row r="5" spans="1:13" ht="13.1">
      <c r="A5" s="1"/>
      <c r="B5" s="2" t="s">
        <v>2</v>
      </c>
      <c r="C5" s="15"/>
      <c r="D5" s="107"/>
      <c r="E5" s="107"/>
      <c r="F5" s="44"/>
      <c r="G5" s="44"/>
      <c r="H5" s="44"/>
      <c r="I5" s="44"/>
    </row>
    <row r="6" spans="1:13" ht="24.9">
      <c r="A6" s="1"/>
      <c r="B6" s="16" t="s">
        <v>33</v>
      </c>
      <c r="C6" s="13"/>
      <c r="D6" s="20"/>
      <c r="E6" s="24"/>
      <c r="F6" s="24"/>
      <c r="G6" s="24"/>
      <c r="H6" s="25"/>
      <c r="I6" s="117"/>
      <c r="J6" s="25"/>
      <c r="K6" s="25"/>
    </row>
    <row r="7" spans="1:13">
      <c r="A7" s="1">
        <f>IF(E7="","",1)</f>
        <v>1</v>
      </c>
      <c r="B7" s="16" t="s">
        <v>51</v>
      </c>
      <c r="C7" s="40" t="s">
        <v>52</v>
      </c>
      <c r="D7" s="29"/>
      <c r="E7" s="39">
        <v>8</v>
      </c>
      <c r="F7" s="29"/>
      <c r="G7" s="29"/>
      <c r="H7" s="31"/>
      <c r="I7" s="69"/>
      <c r="J7" s="50"/>
      <c r="K7" s="50"/>
    </row>
    <row r="8" spans="1:13" ht="12.15" hidden="1" customHeight="1">
      <c r="A8" s="1" t="str">
        <f>IF(F8="","","1")</f>
        <v/>
      </c>
      <c r="B8" s="16" t="s">
        <v>9</v>
      </c>
      <c r="C8" s="40" t="s">
        <v>9</v>
      </c>
      <c r="D8" s="29"/>
      <c r="E8" s="35"/>
      <c r="F8" s="28"/>
      <c r="G8" s="29"/>
      <c r="H8" s="31"/>
      <c r="I8" s="69"/>
      <c r="J8" s="50"/>
      <c r="K8" s="50"/>
      <c r="M8" s="16"/>
    </row>
    <row r="9" spans="1:13" ht="12.15" hidden="1" customHeight="1">
      <c r="A9" s="1" t="str">
        <f>IF(G9="","",1)</f>
        <v/>
      </c>
      <c r="B9" s="16" t="s">
        <v>9</v>
      </c>
      <c r="C9" s="40" t="s">
        <v>9</v>
      </c>
      <c r="D9" s="29"/>
      <c r="E9" s="35"/>
      <c r="F9" s="29"/>
      <c r="G9" s="28"/>
      <c r="H9" s="31"/>
      <c r="I9" s="69"/>
      <c r="J9" s="50"/>
      <c r="K9" s="50"/>
      <c r="M9" s="16"/>
    </row>
    <row r="10" spans="1:13" ht="12.15" hidden="1" customHeight="1">
      <c r="A10" s="1" t="str">
        <f>IF(H10="","",1)</f>
        <v/>
      </c>
      <c r="B10" s="16" t="s">
        <v>9</v>
      </c>
      <c r="C10" s="40" t="s">
        <v>9</v>
      </c>
      <c r="D10" s="29"/>
      <c r="E10" s="35"/>
      <c r="F10" s="29"/>
      <c r="G10" s="29"/>
      <c r="H10" s="57"/>
      <c r="I10" s="69"/>
      <c r="J10" s="50"/>
      <c r="K10" s="50"/>
      <c r="M10" s="16"/>
    </row>
    <row r="11" spans="1:13" hidden="1">
      <c r="A11" s="1" t="str">
        <f>IF(E11+F11+G11+H11=0,"",1)</f>
        <v/>
      </c>
      <c r="B11" s="16" t="s">
        <v>9</v>
      </c>
      <c r="C11" s="41" t="s">
        <v>9</v>
      </c>
      <c r="D11" s="29"/>
      <c r="E11" s="43"/>
      <c r="F11" s="43"/>
      <c r="G11" s="43"/>
      <c r="H11" s="62"/>
      <c r="I11" s="69"/>
      <c r="J11" s="50"/>
      <c r="K11" s="50"/>
    </row>
    <row r="12" spans="1:13" hidden="1">
      <c r="A12" s="1"/>
      <c r="B12" s="16" t="s">
        <v>9</v>
      </c>
      <c r="C12" s="40" t="s">
        <v>9</v>
      </c>
      <c r="D12" s="29"/>
      <c r="E12" s="30"/>
      <c r="F12" s="30"/>
      <c r="G12" s="30"/>
      <c r="H12" s="32"/>
      <c r="I12" s="69"/>
      <c r="J12" s="126"/>
      <c r="K12" s="50"/>
    </row>
    <row r="13" spans="1:13" hidden="1">
      <c r="A13" s="1"/>
      <c r="B13" s="16" t="s">
        <v>9</v>
      </c>
      <c r="C13" s="40" t="s">
        <v>9</v>
      </c>
      <c r="D13" s="29"/>
      <c r="E13" s="30"/>
      <c r="F13" s="30"/>
      <c r="G13" s="30"/>
      <c r="H13" s="32"/>
      <c r="I13" s="69"/>
      <c r="J13" s="50"/>
      <c r="K13" s="126"/>
    </row>
    <row r="14" spans="1:13" hidden="1">
      <c r="A14" s="1"/>
      <c r="B14" s="16" t="s">
        <v>9</v>
      </c>
      <c r="C14" s="40" t="s">
        <v>9</v>
      </c>
      <c r="D14" s="29"/>
      <c r="E14" s="30"/>
      <c r="F14" s="30"/>
      <c r="G14" s="30"/>
      <c r="H14" s="32"/>
      <c r="I14" s="69"/>
      <c r="J14" s="50"/>
      <c r="K14" s="50"/>
    </row>
    <row r="15" spans="1:13" hidden="1">
      <c r="A15" s="1"/>
      <c r="B15" s="16"/>
      <c r="C15" s="41"/>
      <c r="D15" s="29"/>
      <c r="E15" s="30"/>
      <c r="F15" s="30"/>
      <c r="G15" s="30"/>
      <c r="H15" s="32"/>
      <c r="I15" s="69"/>
      <c r="J15" s="50"/>
      <c r="K15" s="50"/>
    </row>
    <row r="16" spans="1:13" ht="13.1" hidden="1">
      <c r="A16" s="1"/>
      <c r="B16" s="60" t="s">
        <v>18</v>
      </c>
      <c r="C16" s="41"/>
      <c r="D16" s="29"/>
      <c r="E16" s="30"/>
      <c r="F16" s="30"/>
      <c r="G16" s="30"/>
      <c r="H16" s="32"/>
      <c r="I16" s="69"/>
      <c r="J16" s="50"/>
      <c r="K16" s="50"/>
    </row>
    <row r="17" spans="1:11" hidden="1">
      <c r="A17" s="1"/>
      <c r="B17" s="16" t="s">
        <v>9</v>
      </c>
      <c r="C17" s="41" t="s">
        <v>9</v>
      </c>
      <c r="D17" s="30"/>
      <c r="E17" s="30"/>
      <c r="F17" s="30"/>
      <c r="G17" s="30"/>
      <c r="H17" s="32"/>
      <c r="I17" s="118"/>
      <c r="J17" s="50"/>
      <c r="K17" s="50"/>
    </row>
    <row r="18" spans="1:11" hidden="1">
      <c r="A18" s="1"/>
      <c r="B18" s="16" t="s">
        <v>9</v>
      </c>
      <c r="C18" s="41" t="s">
        <v>9</v>
      </c>
      <c r="D18" s="30"/>
      <c r="E18" s="30"/>
      <c r="F18" s="30"/>
      <c r="G18" s="30"/>
      <c r="H18" s="32"/>
      <c r="I18" s="118"/>
      <c r="J18" s="50"/>
      <c r="K18" s="50"/>
    </row>
    <row r="19" spans="1:11" hidden="1">
      <c r="A19" s="1"/>
      <c r="B19" s="16" t="s">
        <v>9</v>
      </c>
      <c r="C19" s="41" t="s">
        <v>9</v>
      </c>
      <c r="D19" s="30"/>
      <c r="E19" s="30"/>
      <c r="F19" s="30"/>
      <c r="G19" s="30"/>
      <c r="H19" s="32"/>
      <c r="I19" s="118"/>
      <c r="J19" s="50"/>
      <c r="K19" s="50"/>
    </row>
    <row r="20" spans="1:11" hidden="1">
      <c r="A20" s="1"/>
      <c r="B20" s="16" t="s">
        <v>9</v>
      </c>
      <c r="C20" s="41" t="s">
        <v>9</v>
      </c>
      <c r="D20" s="30"/>
      <c r="E20" s="30"/>
      <c r="F20" s="30"/>
      <c r="G20" s="30"/>
      <c r="H20" s="32"/>
      <c r="I20" s="118"/>
      <c r="J20" s="50"/>
      <c r="K20" s="50"/>
    </row>
    <row r="21" spans="1:11" hidden="1">
      <c r="A21" s="1"/>
      <c r="B21" s="16" t="s">
        <v>9</v>
      </c>
      <c r="C21" s="41" t="s">
        <v>9</v>
      </c>
      <c r="D21" s="30"/>
      <c r="E21" s="30"/>
      <c r="F21" s="30"/>
      <c r="G21" s="30"/>
      <c r="H21" s="32"/>
      <c r="I21" s="118"/>
      <c r="J21" s="50"/>
      <c r="K21" s="50"/>
    </row>
    <row r="22" spans="1:11" hidden="1">
      <c r="A22" s="1"/>
      <c r="B22" s="16" t="s">
        <v>9</v>
      </c>
      <c r="C22" s="41" t="s">
        <v>9</v>
      </c>
      <c r="D22" s="30"/>
      <c r="E22" s="30"/>
      <c r="F22" s="30"/>
      <c r="G22" s="30"/>
      <c r="H22" s="32"/>
      <c r="I22" s="118"/>
      <c r="J22" s="50"/>
      <c r="K22" s="50"/>
    </row>
    <row r="23" spans="1:11" hidden="1">
      <c r="A23" s="1"/>
      <c r="B23" s="16" t="s">
        <v>9</v>
      </c>
      <c r="C23" s="41" t="s">
        <v>9</v>
      </c>
      <c r="D23" s="30"/>
      <c r="E23" s="30"/>
      <c r="F23" s="30"/>
      <c r="G23" s="30"/>
      <c r="H23" s="32"/>
      <c r="I23" s="118"/>
      <c r="J23" s="50"/>
      <c r="K23" s="50"/>
    </row>
    <row r="24" spans="1:11" hidden="1">
      <c r="A24" s="1"/>
      <c r="B24" s="16" t="s">
        <v>9</v>
      </c>
      <c r="C24" s="41" t="s">
        <v>9</v>
      </c>
      <c r="D24" s="30"/>
      <c r="E24" s="30"/>
      <c r="F24" s="30"/>
      <c r="G24" s="30"/>
      <c r="H24" s="32"/>
      <c r="I24" s="118"/>
      <c r="J24" s="50"/>
      <c r="K24" s="50"/>
    </row>
    <row r="25" spans="1:11" hidden="1">
      <c r="A25" s="1"/>
      <c r="B25" s="16" t="s">
        <v>9</v>
      </c>
      <c r="C25" s="41" t="s">
        <v>9</v>
      </c>
      <c r="D25" s="30"/>
      <c r="E25" s="30"/>
      <c r="F25" s="30"/>
      <c r="G25" s="30"/>
      <c r="H25" s="32"/>
      <c r="I25" s="118"/>
      <c r="J25" s="50"/>
      <c r="K25" s="50"/>
    </row>
    <row r="26" spans="1:11" hidden="1">
      <c r="A26" s="1"/>
      <c r="B26" s="16" t="s">
        <v>9</v>
      </c>
      <c r="C26" s="41" t="s">
        <v>9</v>
      </c>
      <c r="D26" s="30"/>
      <c r="E26" s="30"/>
      <c r="F26" s="30"/>
      <c r="G26" s="30"/>
      <c r="H26" s="109"/>
      <c r="I26" s="118"/>
      <c r="J26" s="50"/>
      <c r="K26" s="50"/>
    </row>
    <row r="27" spans="1:11" hidden="1">
      <c r="A27" s="1"/>
      <c r="B27" s="16" t="s">
        <v>9</v>
      </c>
      <c r="C27" s="41" t="s">
        <v>9</v>
      </c>
      <c r="D27" s="30"/>
      <c r="E27" s="30"/>
      <c r="F27" s="30"/>
      <c r="G27" s="30"/>
      <c r="H27" s="109"/>
      <c r="I27" s="118"/>
      <c r="J27" s="105"/>
      <c r="K27" s="50"/>
    </row>
    <row r="28" spans="1:11" hidden="1">
      <c r="A28" s="1"/>
      <c r="B28" s="16" t="s">
        <v>9</v>
      </c>
      <c r="C28" s="41" t="s">
        <v>9</v>
      </c>
      <c r="D28" s="30"/>
      <c r="E28" s="30"/>
      <c r="F28" s="30"/>
      <c r="G28" s="30"/>
      <c r="H28" s="32"/>
      <c r="I28" s="45"/>
      <c r="J28" s="105"/>
      <c r="K28" s="50"/>
    </row>
    <row r="29" spans="1:11" hidden="1">
      <c r="A29" s="1"/>
      <c r="B29" s="16" t="s">
        <v>9</v>
      </c>
      <c r="C29" s="41" t="s">
        <v>9</v>
      </c>
      <c r="D29" s="30"/>
      <c r="E29" s="30"/>
      <c r="F29" s="30"/>
      <c r="G29" s="30"/>
      <c r="H29" s="32"/>
      <c r="I29" s="45"/>
      <c r="J29" s="105"/>
      <c r="K29" s="50"/>
    </row>
    <row r="30" spans="1:11" hidden="1">
      <c r="A30" s="1"/>
      <c r="B30" s="16" t="s">
        <v>9</v>
      </c>
      <c r="C30" s="41" t="s">
        <v>9</v>
      </c>
      <c r="D30" s="30"/>
      <c r="E30" s="30"/>
      <c r="F30" s="30"/>
      <c r="G30" s="30"/>
      <c r="H30" s="32"/>
      <c r="I30" s="45"/>
      <c r="J30" s="105"/>
      <c r="K30" s="50"/>
    </row>
    <row r="31" spans="1:11" hidden="1">
      <c r="A31" s="1"/>
      <c r="B31" s="16" t="s">
        <v>9</v>
      </c>
      <c r="C31" s="41" t="s">
        <v>9</v>
      </c>
      <c r="D31" s="30"/>
      <c r="E31" s="30"/>
      <c r="F31" s="30"/>
      <c r="G31" s="30"/>
      <c r="H31" s="32"/>
      <c r="I31" s="45"/>
      <c r="J31" s="26"/>
      <c r="K31" s="126"/>
    </row>
    <row r="32" spans="1:11" hidden="1">
      <c r="A32" s="1"/>
      <c r="B32" s="16" t="s">
        <v>9</v>
      </c>
      <c r="C32" s="41" t="s">
        <v>9</v>
      </c>
      <c r="D32" s="30"/>
      <c r="E32" s="30"/>
      <c r="F32" s="30"/>
      <c r="G32" s="30"/>
      <c r="H32" s="32"/>
      <c r="I32" s="45"/>
      <c r="J32" s="26"/>
      <c r="K32" s="126"/>
    </row>
    <row r="33" spans="1:13" hidden="1">
      <c r="A33" s="1"/>
      <c r="B33" s="16" t="s">
        <v>9</v>
      </c>
      <c r="C33" s="41" t="s">
        <v>9</v>
      </c>
      <c r="D33" s="30"/>
      <c r="E33" s="30"/>
      <c r="F33" s="30"/>
      <c r="G33" s="30"/>
      <c r="H33" s="32"/>
      <c r="I33" s="45"/>
      <c r="J33" s="26"/>
      <c r="K33" s="50"/>
    </row>
    <row r="34" spans="1:13" hidden="1">
      <c r="A34" s="1"/>
      <c r="B34" s="16" t="s">
        <v>9</v>
      </c>
      <c r="C34" s="41" t="s">
        <v>9</v>
      </c>
      <c r="D34" s="30"/>
      <c r="E34" s="30"/>
      <c r="F34" s="30"/>
      <c r="G34" s="30"/>
      <c r="H34" s="32"/>
      <c r="I34" s="45"/>
      <c r="J34" s="113"/>
      <c r="K34" s="126"/>
    </row>
    <row r="35" spans="1:13" hidden="1">
      <c r="A35" s="1"/>
      <c r="B35" s="16"/>
      <c r="C35" s="41" t="s">
        <v>9</v>
      </c>
      <c r="D35" s="30"/>
      <c r="E35" s="30"/>
      <c r="F35" s="30"/>
      <c r="G35" s="30"/>
      <c r="H35" s="32"/>
      <c r="I35" s="45"/>
      <c r="J35" s="50"/>
      <c r="K35" s="50"/>
    </row>
    <row r="36" spans="1:13" hidden="1">
      <c r="A36" s="1"/>
      <c r="B36" s="16"/>
      <c r="C36" s="41" t="s">
        <v>9</v>
      </c>
      <c r="D36" s="30"/>
      <c r="E36" s="30"/>
      <c r="F36" s="30"/>
      <c r="G36" s="30"/>
      <c r="H36" s="32"/>
      <c r="I36" s="45"/>
      <c r="J36" s="50"/>
      <c r="K36" s="50"/>
    </row>
    <row r="37" spans="1:13" hidden="1">
      <c r="A37" s="1"/>
      <c r="B37" s="16"/>
      <c r="C37" s="41" t="s">
        <v>9</v>
      </c>
      <c r="D37" s="30"/>
      <c r="E37" s="30"/>
      <c r="F37" s="30"/>
      <c r="G37" s="30"/>
      <c r="H37" s="32"/>
      <c r="I37" s="45"/>
      <c r="J37" s="50"/>
      <c r="K37" s="50"/>
    </row>
    <row r="38" spans="1:13" hidden="1">
      <c r="A38" s="1"/>
      <c r="B38" s="16"/>
      <c r="C38" s="41" t="s">
        <v>9</v>
      </c>
      <c r="D38" s="30"/>
      <c r="E38" s="30"/>
      <c r="F38" s="30"/>
      <c r="G38" s="30"/>
      <c r="H38" s="32"/>
      <c r="I38" s="45"/>
      <c r="J38" s="50"/>
      <c r="K38" s="50"/>
    </row>
    <row r="39" spans="1:13">
      <c r="A39" s="1"/>
      <c r="B39" s="16"/>
      <c r="C39" s="41" t="s">
        <v>9</v>
      </c>
      <c r="D39" s="30"/>
      <c r="E39" s="30"/>
      <c r="F39" s="30"/>
      <c r="G39" s="30"/>
      <c r="H39" s="32"/>
      <c r="I39" s="45"/>
      <c r="J39" s="50"/>
      <c r="K39" s="50"/>
    </row>
    <row r="40" spans="1:13">
      <c r="A40" s="1"/>
      <c r="B40" s="13"/>
      <c r="C40" s="41"/>
      <c r="D40" s="30"/>
      <c r="E40" s="29"/>
      <c r="F40" s="29"/>
      <c r="G40" s="29"/>
      <c r="H40" s="31"/>
      <c r="I40" s="69"/>
      <c r="J40" s="50"/>
      <c r="K40" s="50"/>
    </row>
    <row r="41" spans="1:13" ht="13.1">
      <c r="A41" s="1"/>
      <c r="B41" s="2" t="s">
        <v>8</v>
      </c>
      <c r="C41" s="40"/>
      <c r="D41" s="30"/>
      <c r="E41" s="30"/>
      <c r="F41" s="30"/>
      <c r="G41" s="30"/>
      <c r="H41" s="32"/>
      <c r="I41" s="45"/>
      <c r="J41" s="50"/>
      <c r="K41" s="50"/>
    </row>
    <row r="42" spans="1:13" ht="24.9" customHeight="1">
      <c r="A42" s="1">
        <v>1</v>
      </c>
      <c r="B42" s="68" t="s">
        <v>53</v>
      </c>
      <c r="C42" s="41" t="s">
        <v>0</v>
      </c>
      <c r="D42" s="30"/>
      <c r="E42" s="87">
        <v>1</v>
      </c>
      <c r="F42" s="87"/>
      <c r="G42" s="87"/>
      <c r="H42" s="90"/>
      <c r="I42" s="119"/>
      <c r="J42" s="124"/>
      <c r="K42" s="50"/>
      <c r="L42" s="84" t="s">
        <v>23</v>
      </c>
      <c r="M42" s="3" t="s">
        <v>22</v>
      </c>
    </row>
    <row r="43" spans="1:13" hidden="1">
      <c r="A43" s="40" t="str">
        <f>IF(C43="ks","1","")</f>
        <v/>
      </c>
      <c r="B43" s="81" t="s">
        <v>9</v>
      </c>
      <c r="C43" s="41" t="s">
        <v>9</v>
      </c>
      <c r="D43" s="30"/>
      <c r="E43" s="22"/>
      <c r="F43" s="22"/>
      <c r="G43" s="22"/>
      <c r="H43" s="26"/>
      <c r="I43" s="44"/>
      <c r="J43" s="50"/>
      <c r="K43" s="50"/>
    </row>
    <row r="44" spans="1:13" hidden="1">
      <c r="A44" s="40"/>
      <c r="B44" s="81" t="s">
        <v>9</v>
      </c>
      <c r="C44" s="40" t="s">
        <v>9</v>
      </c>
      <c r="D44" s="102"/>
      <c r="E44" s="103"/>
      <c r="F44" s="22"/>
      <c r="G44" s="22"/>
      <c r="H44" s="26"/>
      <c r="I44" s="44"/>
      <c r="J44" s="50"/>
      <c r="K44" s="50"/>
    </row>
    <row r="45" spans="1:13" s="85" customFormat="1" hidden="1">
      <c r="A45" s="84"/>
      <c r="B45" s="78" t="s">
        <v>9</v>
      </c>
      <c r="C45" s="55" t="s">
        <v>9</v>
      </c>
      <c r="D45" s="30"/>
      <c r="E45" s="75"/>
      <c r="F45" s="30"/>
      <c r="G45" s="30"/>
      <c r="H45" s="32"/>
      <c r="I45" s="45"/>
      <c r="J45" s="113"/>
      <c r="K45" s="113"/>
    </row>
    <row r="46" spans="1:13" s="85" customFormat="1" hidden="1">
      <c r="A46" s="84"/>
      <c r="B46" s="78" t="s">
        <v>9</v>
      </c>
      <c r="C46" s="55" t="s">
        <v>9</v>
      </c>
      <c r="D46" s="30"/>
      <c r="E46" s="30"/>
      <c r="F46" s="75"/>
      <c r="G46" s="30"/>
      <c r="H46" s="32"/>
      <c r="I46" s="45"/>
      <c r="J46" s="113"/>
      <c r="K46" s="113"/>
    </row>
    <row r="47" spans="1:13" s="85" customFormat="1" hidden="1">
      <c r="A47" s="84"/>
      <c r="B47" s="78" t="s">
        <v>9</v>
      </c>
      <c r="C47" s="55" t="s">
        <v>9</v>
      </c>
      <c r="D47" s="30"/>
      <c r="E47" s="30"/>
      <c r="F47" s="75"/>
      <c r="G47" s="75"/>
      <c r="H47" s="32"/>
      <c r="I47" s="45"/>
      <c r="J47" s="113"/>
      <c r="K47" s="113"/>
    </row>
    <row r="48" spans="1:13" s="85" customFormat="1" hidden="1">
      <c r="A48" s="84"/>
      <c r="B48" s="78" t="s">
        <v>9</v>
      </c>
      <c r="C48" s="55" t="s">
        <v>9</v>
      </c>
      <c r="D48" s="30"/>
      <c r="E48" s="30"/>
      <c r="F48" s="75"/>
      <c r="G48" s="30"/>
      <c r="H48" s="56"/>
      <c r="I48" s="45"/>
      <c r="J48" s="113"/>
      <c r="K48" s="113"/>
    </row>
    <row r="49" spans="1:13" s="85" customFormat="1" hidden="1">
      <c r="A49" s="84"/>
      <c r="B49" s="86" t="s">
        <v>9</v>
      </c>
      <c r="C49" s="55" t="s">
        <v>9</v>
      </c>
      <c r="D49" s="30"/>
      <c r="E49" s="75"/>
      <c r="F49" s="75"/>
      <c r="G49" s="75"/>
      <c r="H49" s="56"/>
      <c r="I49" s="45"/>
      <c r="J49" s="113"/>
      <c r="K49" s="113"/>
    </row>
    <row r="50" spans="1:13" s="85" customFormat="1" hidden="1">
      <c r="A50" s="84"/>
      <c r="B50" s="86" t="s">
        <v>9</v>
      </c>
      <c r="C50" s="55" t="s">
        <v>9</v>
      </c>
      <c r="D50" s="30"/>
      <c r="E50" s="75"/>
      <c r="F50" s="75"/>
      <c r="G50" s="75"/>
      <c r="H50" s="56"/>
      <c r="I50" s="45"/>
      <c r="J50" s="113"/>
      <c r="K50" s="113"/>
    </row>
    <row r="51" spans="1:13" ht="13.1" hidden="1">
      <c r="A51" s="1"/>
      <c r="B51" s="2"/>
      <c r="C51" s="40"/>
      <c r="D51" s="30"/>
      <c r="E51" s="30"/>
      <c r="F51" s="30"/>
      <c r="G51" s="30"/>
      <c r="H51" s="32"/>
      <c r="I51" s="45"/>
      <c r="J51" s="50"/>
      <c r="K51" s="50"/>
    </row>
    <row r="52" spans="1:13" hidden="1">
      <c r="A52" s="1"/>
      <c r="B52" s="16" t="s">
        <v>9</v>
      </c>
      <c r="C52" s="41" t="s">
        <v>9</v>
      </c>
      <c r="D52" s="30"/>
      <c r="E52" s="30"/>
      <c r="F52" s="30"/>
      <c r="G52" s="30"/>
      <c r="H52" s="32"/>
      <c r="I52" s="118"/>
      <c r="J52" s="50"/>
      <c r="K52" s="50"/>
    </row>
    <row r="53" spans="1:13" hidden="1">
      <c r="A53" s="1"/>
      <c r="B53" s="16" t="s">
        <v>9</v>
      </c>
      <c r="C53" s="41" t="s">
        <v>9</v>
      </c>
      <c r="D53" s="30"/>
      <c r="E53" s="30"/>
      <c r="F53" s="30"/>
      <c r="G53" s="30"/>
      <c r="H53" s="62"/>
      <c r="I53" s="45"/>
      <c r="J53" s="50"/>
      <c r="K53" s="50"/>
    </row>
    <row r="54" spans="1:13" hidden="1">
      <c r="A54" s="1"/>
      <c r="B54" s="16" t="s">
        <v>9</v>
      </c>
      <c r="C54" s="41" t="s">
        <v>9</v>
      </c>
      <c r="D54" s="30"/>
      <c r="E54" s="30"/>
      <c r="F54" s="30"/>
      <c r="G54" s="30"/>
      <c r="H54" s="32"/>
      <c r="I54" s="118"/>
      <c r="J54" s="50"/>
      <c r="K54" s="50"/>
    </row>
    <row r="55" spans="1:13" hidden="1">
      <c r="A55" s="1"/>
      <c r="B55" s="16" t="s">
        <v>9</v>
      </c>
      <c r="C55" s="41" t="s">
        <v>9</v>
      </c>
      <c r="D55" s="30"/>
      <c r="E55" s="30"/>
      <c r="F55" s="30"/>
      <c r="G55" s="30"/>
      <c r="H55" s="62"/>
      <c r="I55" s="45"/>
      <c r="J55" s="50"/>
      <c r="K55" s="50"/>
    </row>
    <row r="56" spans="1:13">
      <c r="A56" s="1"/>
      <c r="B56" s="13"/>
      <c r="C56" s="41"/>
      <c r="D56" s="30"/>
      <c r="E56" s="30"/>
      <c r="F56" s="30"/>
      <c r="G56" s="30"/>
      <c r="H56" s="32"/>
      <c r="I56" s="45"/>
      <c r="J56" s="50"/>
      <c r="K56" s="50"/>
    </row>
    <row r="57" spans="1:13" ht="13.1">
      <c r="A57" s="1"/>
      <c r="B57" s="2" t="s">
        <v>6</v>
      </c>
      <c r="C57" s="41"/>
      <c r="D57" s="30"/>
      <c r="E57" s="30"/>
      <c r="F57" s="30"/>
      <c r="G57" s="30"/>
      <c r="H57" s="32"/>
      <c r="I57" s="45"/>
      <c r="J57" s="50"/>
      <c r="K57" s="50"/>
    </row>
    <row r="58" spans="1:13">
      <c r="A58" s="1">
        <v>1</v>
      </c>
      <c r="B58" s="5" t="s">
        <v>20</v>
      </c>
      <c r="C58" s="41" t="s">
        <v>0</v>
      </c>
      <c r="D58" s="30"/>
      <c r="E58" s="22">
        <v>1</v>
      </c>
      <c r="F58" s="22"/>
      <c r="G58" s="22"/>
      <c r="H58" s="26"/>
      <c r="I58" s="44"/>
      <c r="J58" s="50"/>
      <c r="K58" s="50"/>
      <c r="M58" s="5" t="s">
        <v>16</v>
      </c>
    </row>
    <row r="59" spans="1:13" hidden="1">
      <c r="A59" s="1"/>
      <c r="B59" s="5"/>
      <c r="C59" s="41" t="s">
        <v>9</v>
      </c>
      <c r="D59" s="30"/>
      <c r="E59" s="30"/>
      <c r="F59" s="30"/>
      <c r="G59" s="30"/>
      <c r="H59" s="32"/>
      <c r="I59" s="45"/>
      <c r="J59" s="50"/>
      <c r="K59" s="50"/>
    </row>
    <row r="60" spans="1:13">
      <c r="A60" s="1"/>
      <c r="C60" s="41"/>
      <c r="D60" s="30"/>
      <c r="E60" s="30"/>
      <c r="F60" s="30"/>
      <c r="G60" s="30"/>
      <c r="H60" s="32"/>
      <c r="I60" s="45"/>
      <c r="J60" s="50"/>
      <c r="K60" s="50"/>
    </row>
    <row r="61" spans="1:13" ht="13.1">
      <c r="A61" s="1"/>
      <c r="B61" s="2" t="s">
        <v>15</v>
      </c>
      <c r="C61" s="41"/>
      <c r="D61" s="30"/>
      <c r="E61" s="30"/>
      <c r="F61" s="30"/>
      <c r="G61" s="30"/>
      <c r="H61" s="32"/>
      <c r="I61" s="45"/>
      <c r="J61" s="50"/>
      <c r="K61" s="50"/>
    </row>
    <row r="62" spans="1:13">
      <c r="A62" s="40" t="str">
        <f>IF(C62="ks","1","")</f>
        <v>1</v>
      </c>
      <c r="B62" s="16" t="s">
        <v>54</v>
      </c>
      <c r="C62" s="40" t="s">
        <v>0</v>
      </c>
      <c r="D62" s="30"/>
      <c r="E62" s="22">
        <v>1</v>
      </c>
      <c r="F62" s="22"/>
      <c r="G62" s="22"/>
      <c r="H62" s="26"/>
      <c r="I62" s="45"/>
      <c r="J62" s="50"/>
      <c r="K62" s="50"/>
      <c r="M62" s="13" t="s">
        <v>11</v>
      </c>
    </row>
    <row r="63" spans="1:13" hidden="1">
      <c r="A63" s="40" t="str">
        <f>IF(C63="ks","1","")</f>
        <v/>
      </c>
      <c r="B63" s="16" t="s">
        <v>9</v>
      </c>
      <c r="C63" s="40" t="s">
        <v>9</v>
      </c>
      <c r="D63" s="30"/>
      <c r="E63" s="22"/>
      <c r="F63" s="22"/>
      <c r="G63" s="21"/>
      <c r="H63" s="50"/>
      <c r="I63" s="44"/>
      <c r="J63" s="50"/>
      <c r="K63" s="50"/>
    </row>
    <row r="64" spans="1:13" hidden="1">
      <c r="A64" s="40" t="str">
        <f>IF(C64="ks","1","")</f>
        <v/>
      </c>
      <c r="B64" s="16" t="s">
        <v>9</v>
      </c>
      <c r="C64" s="40" t="s">
        <v>9</v>
      </c>
      <c r="D64" s="30"/>
      <c r="E64" s="22"/>
      <c r="F64" s="22"/>
      <c r="G64" s="22"/>
      <c r="H64" s="26"/>
      <c r="I64" s="45"/>
      <c r="J64" s="50"/>
      <c r="K64" s="50"/>
    </row>
    <row r="65" spans="1:11" hidden="1">
      <c r="A65" s="40" t="str">
        <f>IF(C65="ks","1","")</f>
        <v/>
      </c>
      <c r="B65" s="16" t="s">
        <v>9</v>
      </c>
      <c r="C65" s="40" t="s">
        <v>9</v>
      </c>
      <c r="D65" s="30"/>
      <c r="E65" s="30"/>
      <c r="F65" s="30"/>
      <c r="G65" s="22"/>
      <c r="H65" s="26"/>
      <c r="I65" s="45"/>
      <c r="J65" s="50"/>
      <c r="K65" s="50"/>
    </row>
    <row r="66" spans="1:11">
      <c r="A66" s="40"/>
      <c r="B66" s="16"/>
      <c r="C66" s="40"/>
      <c r="D66" s="30"/>
      <c r="E66" s="30"/>
      <c r="F66" s="30"/>
      <c r="G66" s="22"/>
      <c r="H66" s="56"/>
      <c r="I66" s="45"/>
      <c r="J66" s="50"/>
      <c r="K66" s="50"/>
    </row>
    <row r="67" spans="1:11" ht="13.1">
      <c r="A67" s="40"/>
      <c r="B67" s="2" t="s">
        <v>35</v>
      </c>
      <c r="C67" s="40"/>
      <c r="D67" s="30"/>
      <c r="E67" s="30"/>
      <c r="F67" s="30"/>
      <c r="G67" s="22"/>
      <c r="H67" s="26"/>
      <c r="I67" s="45"/>
      <c r="J67" s="50"/>
      <c r="K67" s="50"/>
    </row>
    <row r="68" spans="1:11">
      <c r="A68" s="40">
        <v>1</v>
      </c>
      <c r="B68" s="16" t="s">
        <v>55</v>
      </c>
      <c r="C68" s="40" t="s">
        <v>0</v>
      </c>
      <c r="D68" s="30"/>
      <c r="E68" s="101">
        <v>1</v>
      </c>
      <c r="F68" s="30"/>
      <c r="G68" s="22"/>
      <c r="H68" s="26"/>
      <c r="I68" s="45"/>
      <c r="J68" s="50"/>
      <c r="K68" s="50"/>
    </row>
    <row r="69" spans="1:11" hidden="1">
      <c r="A69" s="40"/>
      <c r="B69" s="16" t="s">
        <v>9</v>
      </c>
      <c r="C69" s="40" t="s">
        <v>9</v>
      </c>
      <c r="D69" s="30"/>
      <c r="E69" s="30"/>
      <c r="F69" s="101"/>
      <c r="G69" s="22"/>
      <c r="H69" s="26"/>
      <c r="I69" s="45"/>
      <c r="J69" s="50"/>
      <c r="K69" s="50"/>
    </row>
    <row r="70" spans="1:11" hidden="1">
      <c r="A70" s="40">
        <v>1</v>
      </c>
      <c r="B70" s="16" t="s">
        <v>9</v>
      </c>
      <c r="C70" s="40" t="s">
        <v>9</v>
      </c>
      <c r="D70" s="30"/>
      <c r="E70" s="30"/>
      <c r="F70" s="30"/>
      <c r="G70" s="96"/>
      <c r="H70" s="26"/>
      <c r="I70" s="45"/>
      <c r="J70" s="50"/>
      <c r="K70" s="50"/>
    </row>
    <row r="71" spans="1:11" hidden="1">
      <c r="A71" s="40"/>
      <c r="B71" s="16" t="s">
        <v>9</v>
      </c>
      <c r="C71" s="40" t="s">
        <v>9</v>
      </c>
      <c r="D71" s="30"/>
      <c r="E71" s="30"/>
      <c r="F71" s="30"/>
      <c r="G71" s="22"/>
      <c r="H71" s="105"/>
      <c r="I71" s="45"/>
      <c r="J71" s="50"/>
      <c r="K71" s="50"/>
    </row>
    <row r="72" spans="1:11" hidden="1">
      <c r="A72" s="40"/>
      <c r="B72" s="16"/>
      <c r="C72" s="40"/>
      <c r="D72" s="30"/>
      <c r="E72" s="30"/>
      <c r="F72" s="30"/>
      <c r="G72" s="22"/>
      <c r="H72" s="56"/>
      <c r="I72" s="45"/>
      <c r="J72" s="50"/>
      <c r="K72" s="50"/>
    </row>
    <row r="73" spans="1:11" ht="13.1" hidden="1">
      <c r="A73" s="40"/>
      <c r="B73" s="60" t="s">
        <v>38</v>
      </c>
      <c r="C73" s="40"/>
      <c r="D73" s="30"/>
      <c r="E73" s="30"/>
      <c r="F73" s="30"/>
      <c r="G73" s="22"/>
      <c r="H73" s="56"/>
      <c r="I73" s="45"/>
      <c r="J73" s="50"/>
      <c r="K73" s="50"/>
    </row>
    <row r="74" spans="1:11" hidden="1">
      <c r="A74" s="40"/>
      <c r="B74" s="16" t="s">
        <v>9</v>
      </c>
      <c r="C74" s="40" t="s">
        <v>9</v>
      </c>
      <c r="D74" s="30"/>
      <c r="E74" s="101"/>
      <c r="F74" s="30"/>
      <c r="G74" s="22"/>
      <c r="H74" s="26"/>
      <c r="I74" s="45"/>
      <c r="J74" s="50"/>
      <c r="K74" s="50"/>
    </row>
    <row r="75" spans="1:11" hidden="1">
      <c r="A75" s="40"/>
      <c r="B75" s="16" t="s">
        <v>9</v>
      </c>
      <c r="C75" s="40" t="s">
        <v>9</v>
      </c>
      <c r="D75" s="30"/>
      <c r="E75" s="30"/>
      <c r="F75" s="101"/>
      <c r="G75" s="22"/>
      <c r="H75" s="26"/>
      <c r="I75" s="45"/>
      <c r="J75" s="50"/>
      <c r="K75" s="50"/>
    </row>
    <row r="76" spans="1:11" hidden="1">
      <c r="A76" s="40"/>
      <c r="B76" s="16" t="s">
        <v>9</v>
      </c>
      <c r="C76" s="40" t="s">
        <v>9</v>
      </c>
      <c r="D76" s="30"/>
      <c r="E76" s="30"/>
      <c r="F76" s="30"/>
      <c r="G76" s="96"/>
      <c r="H76" s="26"/>
      <c r="I76" s="45"/>
      <c r="J76" s="50"/>
      <c r="K76" s="50"/>
    </row>
    <row r="77" spans="1:11" hidden="1">
      <c r="A77" s="40"/>
      <c r="B77" s="16" t="s">
        <v>9</v>
      </c>
      <c r="C77" s="40" t="s">
        <v>9</v>
      </c>
      <c r="D77" s="30"/>
      <c r="E77" s="30"/>
      <c r="F77" s="30"/>
      <c r="G77" s="22"/>
      <c r="H77" s="105"/>
      <c r="I77" s="45"/>
      <c r="J77" s="50"/>
      <c r="K77" s="50"/>
    </row>
    <row r="78" spans="1:11" hidden="1">
      <c r="A78" s="40"/>
      <c r="B78" s="16"/>
      <c r="C78" s="40"/>
      <c r="D78" s="30"/>
      <c r="E78" s="30"/>
      <c r="F78" s="30"/>
      <c r="G78" s="22"/>
      <c r="H78" s="56"/>
      <c r="I78" s="45"/>
      <c r="J78" s="50"/>
      <c r="K78" s="50"/>
    </row>
    <row r="79" spans="1:11" ht="13.1" hidden="1">
      <c r="A79" s="40"/>
      <c r="B79" s="60" t="s">
        <v>39</v>
      </c>
      <c r="C79" s="40"/>
      <c r="D79" s="30"/>
      <c r="E79" s="30"/>
      <c r="F79" s="30"/>
      <c r="G79" s="22"/>
      <c r="H79" s="56"/>
      <c r="I79" s="45"/>
      <c r="J79" s="50"/>
      <c r="K79" s="50"/>
    </row>
    <row r="80" spans="1:11" hidden="1">
      <c r="A80" s="40"/>
      <c r="B80" s="16" t="s">
        <v>9</v>
      </c>
      <c r="C80" s="40" t="s">
        <v>9</v>
      </c>
      <c r="D80" s="30"/>
      <c r="E80" s="101"/>
      <c r="F80" s="30"/>
      <c r="G80" s="22"/>
      <c r="H80" s="26"/>
      <c r="I80" s="45"/>
      <c r="J80" s="50"/>
      <c r="K80" s="50"/>
    </row>
    <row r="81" spans="1:12" hidden="1">
      <c r="A81" s="40"/>
      <c r="B81" s="16" t="s">
        <v>9</v>
      </c>
      <c r="C81" s="40" t="s">
        <v>9</v>
      </c>
      <c r="D81" s="30"/>
      <c r="E81" s="30"/>
      <c r="F81" s="101"/>
      <c r="G81" s="22"/>
      <c r="H81" s="26"/>
      <c r="I81" s="45"/>
      <c r="J81" s="50"/>
      <c r="K81" s="50"/>
    </row>
    <row r="82" spans="1:12" hidden="1">
      <c r="A82" s="40"/>
      <c r="B82" s="16" t="s">
        <v>9</v>
      </c>
      <c r="C82" s="40" t="s">
        <v>9</v>
      </c>
      <c r="D82" s="30"/>
      <c r="E82" s="30"/>
      <c r="F82" s="30"/>
      <c r="G82" s="96"/>
      <c r="H82" s="26"/>
      <c r="I82" s="45"/>
      <c r="J82" s="50"/>
      <c r="K82" s="50"/>
    </row>
    <row r="83" spans="1:12" hidden="1">
      <c r="A83" s="40"/>
      <c r="B83" s="16" t="s">
        <v>9</v>
      </c>
      <c r="C83" s="40" t="s">
        <v>9</v>
      </c>
      <c r="D83" s="30"/>
      <c r="E83" s="30"/>
      <c r="F83" s="30"/>
      <c r="G83" s="22"/>
      <c r="H83" s="105"/>
      <c r="I83" s="45"/>
      <c r="J83" s="50"/>
      <c r="K83" s="50"/>
    </row>
    <row r="84" spans="1:12">
      <c r="A84" s="1"/>
      <c r="B84" s="5"/>
      <c r="C84" s="41"/>
      <c r="D84" s="30"/>
      <c r="E84" s="30"/>
      <c r="F84" s="30"/>
      <c r="G84" s="30"/>
      <c r="H84" s="32"/>
      <c r="I84" s="45"/>
      <c r="J84" s="50"/>
      <c r="K84" s="50"/>
    </row>
    <row r="85" spans="1:12" ht="13.1">
      <c r="A85" s="1"/>
      <c r="B85" s="2" t="s">
        <v>3</v>
      </c>
      <c r="C85" s="41"/>
      <c r="D85" s="30"/>
      <c r="E85" s="22"/>
      <c r="F85" s="22"/>
      <c r="G85" s="22"/>
      <c r="H85" s="26"/>
      <c r="I85" s="46"/>
      <c r="J85" s="50"/>
      <c r="K85" s="50"/>
    </row>
    <row r="86" spans="1:12" ht="24.9">
      <c r="A86" s="1">
        <v>1</v>
      </c>
      <c r="B86" s="68" t="s">
        <v>34</v>
      </c>
      <c r="C86" s="41" t="s">
        <v>7</v>
      </c>
      <c r="D86" s="30"/>
      <c r="E86" s="22"/>
      <c r="F86" s="22"/>
      <c r="G86" s="22"/>
      <c r="H86" s="22"/>
      <c r="I86" s="22"/>
      <c r="J86" s="22"/>
      <c r="K86" s="22"/>
    </row>
    <row r="87" spans="1:12">
      <c r="A87" s="1"/>
      <c r="B87" s="13" t="s">
        <v>31</v>
      </c>
      <c r="C87" s="41"/>
      <c r="D87" s="30"/>
      <c r="E87" s="30"/>
      <c r="F87" s="30"/>
      <c r="G87" s="30"/>
      <c r="H87" s="32"/>
      <c r="I87" s="45"/>
      <c r="J87" s="50"/>
      <c r="K87" s="50"/>
    </row>
    <row r="88" spans="1:12" hidden="1">
      <c r="A88" s="1"/>
      <c r="B88" s="13"/>
      <c r="C88" s="40"/>
      <c r="D88" s="30"/>
      <c r="E88" s="30"/>
      <c r="F88" s="30"/>
      <c r="G88" s="30"/>
      <c r="H88" s="32"/>
      <c r="I88" s="45"/>
      <c r="J88" s="50"/>
      <c r="K88" s="50"/>
    </row>
    <row r="89" spans="1:12">
      <c r="A89" s="1"/>
      <c r="B89" s="13"/>
      <c r="C89" s="40"/>
      <c r="D89" s="30"/>
      <c r="E89" s="30"/>
      <c r="F89" s="30"/>
      <c r="G89" s="30"/>
      <c r="H89" s="32"/>
      <c r="I89" s="45"/>
      <c r="J89" s="50"/>
      <c r="K89" s="50"/>
    </row>
    <row r="90" spans="1:12" ht="13.75" customHeight="1">
      <c r="A90" s="1"/>
      <c r="B90" s="2" t="s">
        <v>30</v>
      </c>
      <c r="C90" s="40"/>
      <c r="D90" s="30"/>
      <c r="E90" s="30"/>
      <c r="F90" s="30"/>
      <c r="G90" s="30"/>
      <c r="H90" s="32"/>
      <c r="I90" s="45"/>
      <c r="J90" s="50"/>
      <c r="K90" s="50"/>
    </row>
    <row r="91" spans="1:12">
      <c r="A91" s="1"/>
      <c r="B91" s="58" t="s">
        <v>17</v>
      </c>
      <c r="C91" s="41"/>
      <c r="D91" s="30"/>
      <c r="E91" s="30"/>
      <c r="F91" s="30"/>
      <c r="G91" s="30"/>
      <c r="H91" s="32"/>
      <c r="I91" s="45"/>
      <c r="J91" s="50"/>
      <c r="K91" s="50"/>
    </row>
    <row r="92" spans="1:12">
      <c r="A92" s="1">
        <v>1</v>
      </c>
      <c r="B92" s="16" t="s">
        <v>56</v>
      </c>
      <c r="C92" s="40" t="s">
        <v>52</v>
      </c>
      <c r="D92" s="29"/>
      <c r="E92" s="89">
        <v>0.5</v>
      </c>
      <c r="F92" s="89"/>
      <c r="G92" s="30"/>
      <c r="H92" s="32"/>
      <c r="I92" s="45"/>
      <c r="J92" s="50"/>
      <c r="K92" s="50"/>
    </row>
    <row r="93" spans="1:12" hidden="1">
      <c r="A93" s="1" t="str">
        <f>IF(C93="","",1)</f>
        <v/>
      </c>
      <c r="B93" s="16" t="s">
        <v>9</v>
      </c>
      <c r="C93" s="40" t="s">
        <v>9</v>
      </c>
      <c r="D93" s="29"/>
      <c r="E93" s="39"/>
      <c r="F93" s="28"/>
      <c r="G93" s="28"/>
      <c r="H93" s="57"/>
      <c r="I93" s="69"/>
      <c r="J93" s="50"/>
      <c r="K93" s="50"/>
    </row>
    <row r="94" spans="1:12" hidden="1">
      <c r="A94" s="1" t="str">
        <f>IF(C94="","",1)</f>
        <v/>
      </c>
      <c r="B94" s="16" t="s">
        <v>9</v>
      </c>
      <c r="C94" s="40" t="s">
        <v>9</v>
      </c>
      <c r="D94" s="29"/>
      <c r="E94" s="35"/>
      <c r="F94" s="29"/>
      <c r="G94" s="28"/>
      <c r="H94" s="57"/>
      <c r="I94" s="120"/>
      <c r="J94" s="26"/>
      <c r="K94" s="26"/>
      <c r="L94" s="44" t="e">
        <v>#REF!</v>
      </c>
    </row>
    <row r="95" spans="1:12">
      <c r="A95" s="1">
        <v>2</v>
      </c>
      <c r="B95" s="16" t="s">
        <v>57</v>
      </c>
      <c r="C95" s="40" t="s">
        <v>0</v>
      </c>
      <c r="D95" s="29"/>
      <c r="E95" s="30">
        <v>2</v>
      </c>
      <c r="F95" s="29"/>
      <c r="G95" s="28"/>
      <c r="H95" s="57"/>
      <c r="I95" s="120"/>
      <c r="J95" s="26"/>
      <c r="K95" s="26"/>
      <c r="L95" s="44"/>
    </row>
    <row r="96" spans="1:12" hidden="1">
      <c r="A96" s="1"/>
      <c r="B96" s="16" t="s">
        <v>9</v>
      </c>
      <c r="C96" s="40" t="s">
        <v>9</v>
      </c>
      <c r="D96" s="29"/>
      <c r="E96" s="30"/>
      <c r="F96" s="30"/>
      <c r="G96" s="28"/>
      <c r="H96" s="57"/>
      <c r="I96" s="120"/>
      <c r="J96" s="26"/>
      <c r="K96" s="26"/>
      <c r="L96" s="44"/>
    </row>
    <row r="97" spans="1:12" hidden="1">
      <c r="A97" s="1"/>
      <c r="B97" s="16" t="s">
        <v>9</v>
      </c>
      <c r="C97" s="40" t="s">
        <v>9</v>
      </c>
      <c r="D97" s="29"/>
      <c r="E97" s="30"/>
      <c r="F97" s="29"/>
      <c r="G97" s="29"/>
      <c r="H97" s="31"/>
      <c r="I97" s="121"/>
      <c r="J97" s="26"/>
      <c r="K97" s="26"/>
      <c r="L97" s="44"/>
    </row>
    <row r="98" spans="1:12" hidden="1">
      <c r="A98" s="1">
        <v>2</v>
      </c>
      <c r="B98" s="16" t="s">
        <v>9</v>
      </c>
      <c r="C98" s="40" t="s">
        <v>9</v>
      </c>
      <c r="D98" s="29"/>
      <c r="E98" s="29"/>
      <c r="F98" s="30"/>
      <c r="G98" s="29"/>
      <c r="H98" s="31"/>
      <c r="I98" s="121"/>
      <c r="J98" s="26"/>
      <c r="K98" s="26"/>
      <c r="L98" s="44"/>
    </row>
    <row r="99" spans="1:12" hidden="1">
      <c r="A99" s="1">
        <v>2</v>
      </c>
      <c r="B99" s="16" t="s">
        <v>9</v>
      </c>
      <c r="C99" s="40" t="s">
        <v>9</v>
      </c>
      <c r="D99" s="29"/>
      <c r="E99" s="29"/>
      <c r="F99" s="29"/>
      <c r="G99" s="30"/>
      <c r="H99" s="31"/>
      <c r="I99" s="121"/>
      <c r="J99" s="26"/>
      <c r="K99" s="26"/>
      <c r="L99" s="44"/>
    </row>
    <row r="100" spans="1:12" hidden="1">
      <c r="A100" s="1"/>
      <c r="B100" s="16" t="s">
        <v>9</v>
      </c>
      <c r="C100" s="40" t="s">
        <v>9</v>
      </c>
      <c r="D100" s="29"/>
      <c r="E100" s="29"/>
      <c r="F100" s="29"/>
      <c r="G100" s="29"/>
      <c r="H100" s="32"/>
      <c r="I100" s="30"/>
      <c r="J100" s="26"/>
      <c r="K100" s="26"/>
      <c r="L100" s="44"/>
    </row>
    <row r="101" spans="1:12" hidden="1">
      <c r="A101" s="1"/>
      <c r="B101" s="16" t="s">
        <v>9</v>
      </c>
      <c r="C101" s="40" t="s">
        <v>9</v>
      </c>
      <c r="D101" s="29"/>
      <c r="E101" s="29"/>
      <c r="F101" s="29"/>
      <c r="G101" s="29"/>
      <c r="H101" s="32"/>
      <c r="I101" s="30"/>
      <c r="J101" s="26"/>
      <c r="K101" s="26"/>
      <c r="L101" s="44"/>
    </row>
    <row r="102" spans="1:12" hidden="1">
      <c r="A102" s="1"/>
      <c r="B102" s="16" t="s">
        <v>9</v>
      </c>
      <c r="C102" s="40" t="s">
        <v>9</v>
      </c>
      <c r="D102" s="29"/>
      <c r="E102" s="29"/>
      <c r="F102" s="29"/>
      <c r="G102" s="29"/>
      <c r="H102" s="32"/>
      <c r="I102" s="30"/>
      <c r="J102" s="26"/>
      <c r="K102" s="26"/>
      <c r="L102" s="44"/>
    </row>
    <row r="103" spans="1:12" hidden="1">
      <c r="A103" s="1"/>
      <c r="B103" s="16" t="s">
        <v>9</v>
      </c>
      <c r="C103" s="40" t="s">
        <v>9</v>
      </c>
      <c r="D103" s="29"/>
      <c r="E103" s="89"/>
      <c r="F103" s="89"/>
      <c r="G103" s="89"/>
      <c r="H103" s="83"/>
      <c r="I103" s="122"/>
      <c r="J103" s="105"/>
      <c r="K103" s="105"/>
      <c r="L103" s="44"/>
    </row>
    <row r="104" spans="1:12" hidden="1">
      <c r="A104" s="1"/>
      <c r="B104" s="16" t="s">
        <v>9</v>
      </c>
      <c r="C104" s="40" t="s">
        <v>9</v>
      </c>
      <c r="D104" s="29"/>
      <c r="E104" s="89"/>
      <c r="F104" s="89"/>
      <c r="G104" s="89"/>
      <c r="H104" s="83"/>
      <c r="I104" s="123"/>
      <c r="J104" s="26"/>
      <c r="K104" s="26"/>
      <c r="L104" s="44"/>
    </row>
    <row r="105" spans="1:12" hidden="1">
      <c r="A105" s="1"/>
      <c r="B105" s="16" t="s">
        <v>9</v>
      </c>
      <c r="C105" s="40" t="s">
        <v>9</v>
      </c>
      <c r="D105" s="29"/>
      <c r="E105" s="89"/>
      <c r="F105" s="89"/>
      <c r="G105" s="89"/>
      <c r="H105" s="83"/>
      <c r="I105" s="123"/>
      <c r="J105" s="26"/>
      <c r="K105" s="26"/>
      <c r="L105" s="44"/>
    </row>
    <row r="106" spans="1:12" hidden="1">
      <c r="A106" s="1"/>
      <c r="B106" s="16" t="s">
        <v>9</v>
      </c>
      <c r="C106" s="40" t="s">
        <v>9</v>
      </c>
      <c r="D106" s="29"/>
      <c r="E106" s="89"/>
      <c r="F106" s="89"/>
      <c r="G106" s="89"/>
      <c r="H106" s="83"/>
      <c r="I106" s="123"/>
      <c r="J106" s="26"/>
      <c r="K106" s="26"/>
      <c r="L106" s="44"/>
    </row>
    <row r="107" spans="1:12" hidden="1">
      <c r="A107" s="1"/>
      <c r="B107" s="16" t="s">
        <v>9</v>
      </c>
      <c r="C107" s="40" t="s">
        <v>9</v>
      </c>
      <c r="D107" s="29"/>
      <c r="E107" s="29"/>
      <c r="F107" s="29"/>
      <c r="G107" s="29"/>
      <c r="H107" s="31"/>
      <c r="I107" s="45"/>
      <c r="J107" s="105"/>
      <c r="K107" s="26"/>
      <c r="L107" s="44"/>
    </row>
    <row r="108" spans="1:12" hidden="1">
      <c r="A108" s="1"/>
      <c r="B108" s="16" t="s">
        <v>9</v>
      </c>
      <c r="C108" s="40" t="s">
        <v>9</v>
      </c>
      <c r="D108" s="29"/>
      <c r="E108" s="29"/>
      <c r="F108" s="29"/>
      <c r="G108" s="29"/>
      <c r="H108" s="31"/>
      <c r="I108" s="45"/>
      <c r="J108" s="56"/>
      <c r="K108" s="105"/>
      <c r="L108" s="44"/>
    </row>
    <row r="109" spans="1:12" hidden="1">
      <c r="A109" s="1"/>
      <c r="B109" s="16" t="s">
        <v>9</v>
      </c>
      <c r="C109" s="40" t="s">
        <v>9</v>
      </c>
      <c r="D109" s="29"/>
      <c r="E109" s="29"/>
      <c r="F109" s="29"/>
      <c r="G109" s="29"/>
      <c r="H109" s="31"/>
      <c r="I109" s="45"/>
      <c r="J109" s="56"/>
      <c r="K109" s="105"/>
      <c r="L109" s="44"/>
    </row>
    <row r="110" spans="1:12" hidden="1">
      <c r="A110" s="1"/>
      <c r="B110" s="16" t="s">
        <v>9</v>
      </c>
      <c r="C110" s="40" t="s">
        <v>9</v>
      </c>
      <c r="D110" s="29"/>
      <c r="E110" s="29"/>
      <c r="F110" s="29"/>
      <c r="G110" s="29"/>
      <c r="H110" s="31"/>
      <c r="I110" s="45"/>
      <c r="J110" s="105"/>
      <c r="K110" s="56"/>
      <c r="L110" s="44"/>
    </row>
    <row r="111" spans="1:12" hidden="1">
      <c r="A111" s="1"/>
      <c r="B111" s="16" t="s">
        <v>9</v>
      </c>
      <c r="C111" s="40" t="s">
        <v>9</v>
      </c>
      <c r="D111" s="29"/>
      <c r="E111" s="29"/>
      <c r="F111" s="29"/>
      <c r="G111" s="29"/>
      <c r="H111" s="31"/>
      <c r="I111" s="45"/>
      <c r="J111" s="105"/>
      <c r="K111" s="56"/>
      <c r="L111" s="44"/>
    </row>
    <row r="112" spans="1:12">
      <c r="A112" s="1"/>
      <c r="B112" s="16" t="s">
        <v>9</v>
      </c>
      <c r="C112" s="40" t="s">
        <v>9</v>
      </c>
      <c r="D112" s="29"/>
      <c r="E112" s="29"/>
      <c r="F112" s="29"/>
      <c r="G112" s="29"/>
      <c r="H112" s="31"/>
      <c r="I112" s="45"/>
      <c r="J112" s="56"/>
      <c r="K112" s="105"/>
      <c r="L112" s="44"/>
    </row>
    <row r="113" spans="1:11" ht="37.35">
      <c r="A113" s="82">
        <v>3</v>
      </c>
      <c r="B113" s="111" t="s">
        <v>58</v>
      </c>
      <c r="C113" s="148" t="s">
        <v>0</v>
      </c>
      <c r="D113" s="29"/>
      <c r="E113" s="30">
        <v>1</v>
      </c>
      <c r="F113" s="29"/>
      <c r="G113" s="29"/>
      <c r="H113" s="31"/>
      <c r="I113" s="69"/>
      <c r="J113" s="50"/>
      <c r="K113" s="50"/>
    </row>
    <row r="114" spans="1:11">
      <c r="A114" s="1"/>
      <c r="B114" s="53" t="s">
        <v>14</v>
      </c>
      <c r="C114" s="41"/>
      <c r="D114" s="29"/>
      <c r="E114" s="29"/>
      <c r="F114" s="29"/>
      <c r="G114" s="29"/>
      <c r="H114" s="31"/>
      <c r="I114" s="69"/>
      <c r="J114" s="50"/>
      <c r="K114" s="50"/>
    </row>
    <row r="115" spans="1:11">
      <c r="A115" s="1">
        <v>1</v>
      </c>
      <c r="B115" s="16" t="s">
        <v>9</v>
      </c>
      <c r="C115" s="40" t="s">
        <v>9</v>
      </c>
      <c r="D115" s="29"/>
      <c r="E115" s="26"/>
      <c r="F115" s="26"/>
      <c r="G115" s="26"/>
      <c r="H115" s="26"/>
      <c r="I115" s="44"/>
      <c r="J115" s="105"/>
      <c r="K115" s="105"/>
    </row>
    <row r="116" spans="1:11">
      <c r="A116" s="1">
        <v>2</v>
      </c>
      <c r="B116" s="16" t="s">
        <v>9</v>
      </c>
      <c r="C116" s="40" t="s">
        <v>9</v>
      </c>
      <c r="D116" s="29"/>
      <c r="E116" s="22"/>
      <c r="F116" s="22"/>
      <c r="G116" s="22"/>
      <c r="H116" s="26"/>
      <c r="I116" s="44"/>
      <c r="J116" s="105"/>
      <c r="K116" s="105"/>
    </row>
    <row r="117" spans="1:11">
      <c r="A117" s="1">
        <v>3</v>
      </c>
      <c r="B117" s="16" t="s">
        <v>9</v>
      </c>
      <c r="C117" s="40" t="s">
        <v>9</v>
      </c>
      <c r="D117" s="29"/>
      <c r="E117" s="26"/>
      <c r="F117" s="26"/>
      <c r="G117" s="26"/>
      <c r="H117" s="26"/>
      <c r="I117" s="44"/>
      <c r="J117" s="105"/>
      <c r="K117" s="105"/>
    </row>
    <row r="118" spans="1:11">
      <c r="A118" s="1"/>
      <c r="B118" s="52" t="s">
        <v>26</v>
      </c>
      <c r="C118" s="40" t="s">
        <v>9</v>
      </c>
      <c r="D118" s="29"/>
      <c r="E118" s="22"/>
      <c r="F118" s="22"/>
      <c r="G118" s="22"/>
      <c r="H118" s="26"/>
      <c r="I118" s="44"/>
      <c r="J118" s="105"/>
      <c r="K118" s="105"/>
    </row>
    <row r="119" spans="1:11">
      <c r="A119" s="1"/>
      <c r="B119" s="52" t="s">
        <v>27</v>
      </c>
      <c r="C119" s="40" t="s">
        <v>9</v>
      </c>
      <c r="D119" s="29"/>
      <c r="E119" s="22"/>
      <c r="F119" s="22"/>
      <c r="G119" s="22"/>
      <c r="H119" s="26"/>
      <c r="I119" s="44"/>
      <c r="J119" s="105"/>
      <c r="K119" s="105"/>
    </row>
    <row r="120" spans="1:11">
      <c r="A120" s="1"/>
      <c r="B120" s="52" t="s">
        <v>28</v>
      </c>
      <c r="C120" s="40" t="s">
        <v>9</v>
      </c>
      <c r="D120" s="29"/>
      <c r="E120" s="22"/>
      <c r="F120" s="22"/>
      <c r="G120" s="22"/>
      <c r="H120" s="26"/>
      <c r="I120" s="44"/>
      <c r="J120" s="105"/>
      <c r="K120" s="105"/>
    </row>
    <row r="121" spans="1:11">
      <c r="A121" s="1"/>
      <c r="B121" s="52" t="s">
        <v>29</v>
      </c>
      <c r="C121" s="40" t="s">
        <v>9</v>
      </c>
      <c r="D121" s="29"/>
      <c r="E121" s="22"/>
      <c r="F121" s="22"/>
      <c r="G121" s="22"/>
      <c r="H121" s="26"/>
      <c r="I121" s="44"/>
      <c r="J121" s="105"/>
      <c r="K121" s="105"/>
    </row>
    <row r="122" spans="1:11">
      <c r="A122" s="1"/>
      <c r="B122" s="52"/>
      <c r="C122" s="40" t="s">
        <v>9</v>
      </c>
      <c r="D122" s="29"/>
      <c r="E122" s="30"/>
      <c r="F122" s="29"/>
      <c r="G122" s="29"/>
      <c r="H122" s="31"/>
      <c r="I122" s="69"/>
      <c r="J122" s="105"/>
      <c r="K122" s="105"/>
    </row>
    <row r="123" spans="1:11">
      <c r="A123" s="1"/>
      <c r="B123" s="36"/>
      <c r="C123" s="40" t="s">
        <v>9</v>
      </c>
      <c r="D123" s="29"/>
      <c r="E123" s="23"/>
      <c r="F123" s="38"/>
      <c r="G123" s="29"/>
      <c r="H123" s="31"/>
      <c r="I123" s="69"/>
      <c r="J123" s="26"/>
      <c r="K123" s="50"/>
    </row>
    <row r="124" spans="1:11">
      <c r="A124" s="1"/>
      <c r="B124" s="33" t="s">
        <v>4</v>
      </c>
      <c r="C124" s="40" t="s">
        <v>9</v>
      </c>
      <c r="D124" s="23"/>
      <c r="E124" s="23"/>
      <c r="F124" s="23"/>
      <c r="G124" s="22"/>
      <c r="H124" s="26"/>
      <c r="I124" s="44"/>
      <c r="J124" s="26" t="s">
        <v>9</v>
      </c>
      <c r="K124" s="50"/>
    </row>
    <row r="125" spans="1:11">
      <c r="A125" s="1">
        <v>3</v>
      </c>
      <c r="B125" s="16" t="s">
        <v>9</v>
      </c>
      <c r="C125" s="40" t="s">
        <v>9</v>
      </c>
      <c r="D125" s="34"/>
      <c r="E125" s="27" t="s">
        <v>9</v>
      </c>
      <c r="F125" s="27" t="s">
        <v>9</v>
      </c>
      <c r="G125" s="27" t="s">
        <v>9</v>
      </c>
      <c r="H125" s="27" t="s">
        <v>9</v>
      </c>
      <c r="I125" s="135" t="s">
        <v>9</v>
      </c>
      <c r="J125" s="27" t="s">
        <v>9</v>
      </c>
      <c r="K125" s="27" t="s">
        <v>9</v>
      </c>
    </row>
    <row r="126" spans="1:11">
      <c r="A126" s="13"/>
    </row>
  </sheetData>
  <mergeCells count="1">
    <mergeCell ref="D2:F2"/>
  </mergeCells>
  <printOptions gridLines="1"/>
  <pageMargins left="1.1023622047244095" right="0.19685039370078741" top="1.1023622047244095" bottom="0.82677165354330717" header="0.51181102362204722" footer="0.51181102362204722"/>
  <pageSetup paperSize="9" fitToHeight="0" orientation="portrait" blackAndWhite="1" horizontalDpi="300" verticalDpi="300" r:id="rId1"/>
  <headerFooter alignWithMargins="0">
    <oddHeader>&amp;C&amp;"Arial,Tučné"&amp;11VODOVODNÍ PŘÍPOJKA 
VÝPIS MATERIÁLU</oddHeader>
    <oddFooter>&amp;C&amp;"Arial,Tučné"&amp;14FRANZOVA 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10</vt:i4>
      </vt:variant>
    </vt:vector>
  </HeadingPairs>
  <TitlesOfParts>
    <vt:vector size="19" baseType="lpstr">
      <vt:lpstr>Titul</vt:lpstr>
      <vt:lpstr>Úvodem</vt:lpstr>
      <vt:lpstr>Celková rekapitulace</vt:lpstr>
      <vt:lpstr>103</vt:lpstr>
      <vt:lpstr>125</vt:lpstr>
      <vt:lpstr>131</vt:lpstr>
      <vt:lpstr>104</vt:lpstr>
      <vt:lpstr>106</vt:lpstr>
      <vt:lpstr>110</vt:lpstr>
      <vt:lpstr>'Celková rekapitulace'!Názvy_tisku</vt:lpstr>
      <vt:lpstr>'103'!Oblast_tisku</vt:lpstr>
      <vt:lpstr>'104'!Oblast_tisku</vt:lpstr>
      <vt:lpstr>'106'!Oblast_tisku</vt:lpstr>
      <vt:lpstr>'110'!Oblast_tisku</vt:lpstr>
      <vt:lpstr>'125'!Oblast_tisku</vt:lpstr>
      <vt:lpstr>'131'!Oblast_tisku</vt:lpstr>
      <vt:lpstr>'Celková rekapitulace'!Oblast_tisku</vt:lpstr>
      <vt:lpstr>Titul!Oblast_tisku</vt:lpstr>
      <vt:lpstr>Úvodem!Oblast_tisku</vt:lpstr>
    </vt:vector>
  </TitlesOfParts>
  <Company>Projektová kancelář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Mazal</dc:creator>
  <cp:lastModifiedBy>Pavel Mazal</cp:lastModifiedBy>
  <cp:lastPrinted>2020-04-06T07:48:50Z</cp:lastPrinted>
  <dcterms:created xsi:type="dcterms:W3CDTF">2001-05-19T17:55:40Z</dcterms:created>
  <dcterms:modified xsi:type="dcterms:W3CDTF">2020-12-01T09:47:09Z</dcterms:modified>
</cp:coreProperties>
</file>